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drawings/drawing2.xml" ContentType="application/vnd.openxmlformats-officedocument.drawing+xml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30" windowWidth="20730" windowHeight="8745" tabRatio="900"/>
  </bookViews>
  <sheets>
    <sheet name="Tapered beam" sheetId="17" r:id="rId1"/>
    <sheet name="Tapered beam Integrals" sheetId="18" r:id="rId2"/>
  </sheets>
  <calcPr calcId="145621"/>
</workbook>
</file>

<file path=xl/calcChain.xml><?xml version="1.0" encoding="utf-8"?>
<calcChain xmlns="http://schemas.openxmlformats.org/spreadsheetml/2006/main">
  <c r="M93" i="17" l="1"/>
  <c r="D300" i="17" l="1"/>
  <c r="H299" i="17"/>
  <c r="D299" i="17"/>
  <c r="D298" i="17"/>
  <c r="H300" i="17"/>
  <c r="F299" i="17"/>
  <c r="H298" i="17"/>
  <c r="P256" i="17"/>
  <c r="K262" i="17"/>
  <c r="K261" i="17"/>
  <c r="K260" i="17"/>
  <c r="K259" i="17"/>
  <c r="K258" i="17"/>
  <c r="F249" i="17" a="1"/>
  <c r="F249" i="17" s="1"/>
  <c r="AK202" i="17"/>
  <c r="AI202" i="17"/>
  <c r="AG202" i="17"/>
  <c r="AE202" i="17"/>
  <c r="AC202" i="17"/>
  <c r="AA202" i="17"/>
  <c r="Y202" i="17"/>
  <c r="W202" i="17"/>
  <c r="U202" i="17"/>
  <c r="S202" i="17"/>
  <c r="Q202" i="17"/>
  <c r="O202" i="17"/>
  <c r="M202" i="17"/>
  <c r="K202" i="17"/>
  <c r="I202" i="17"/>
  <c r="G202" i="17"/>
  <c r="O166" i="17"/>
  <c r="J172" i="17"/>
  <c r="J171" i="17"/>
  <c r="J170" i="17"/>
  <c r="J169" i="17"/>
  <c r="J168" i="17"/>
  <c r="F159" i="17" a="1"/>
  <c r="F159" i="17" s="1"/>
  <c r="AC120" i="17"/>
  <c r="AA120" i="17"/>
  <c r="Y120" i="17"/>
  <c r="W120" i="17"/>
  <c r="U120" i="17"/>
  <c r="S120" i="17"/>
  <c r="Q120" i="17"/>
  <c r="O120" i="17"/>
  <c r="M120" i="17"/>
  <c r="K120" i="17"/>
  <c r="I120" i="17"/>
  <c r="G120" i="17"/>
  <c r="F298" i="17" l="1"/>
  <c r="F300" i="17"/>
  <c r="F284" i="17"/>
  <c r="L262" i="17" s="1"/>
  <c r="F280" i="17"/>
  <c r="F276" i="17"/>
  <c r="L261" i="17" s="1"/>
  <c r="F272" i="17"/>
  <c r="F268" i="17"/>
  <c r="L260" i="17" s="1"/>
  <c r="F264" i="17"/>
  <c r="F260" i="17"/>
  <c r="L259" i="17" s="1"/>
  <c r="F256" i="17"/>
  <c r="F252" i="17"/>
  <c r="L258" i="17" s="1"/>
  <c r="F283" i="17"/>
  <c r="F279" i="17"/>
  <c r="F275" i="17"/>
  <c r="F271" i="17"/>
  <c r="F267" i="17"/>
  <c r="F263" i="17"/>
  <c r="F259" i="17"/>
  <c r="F255" i="17"/>
  <c r="F251" i="17"/>
  <c r="F286" i="17"/>
  <c r="F282" i="17"/>
  <c r="F278" i="17"/>
  <c r="F274" i="17"/>
  <c r="F270" i="17"/>
  <c r="F266" i="17"/>
  <c r="F262" i="17"/>
  <c r="F258" i="17"/>
  <c r="F254" i="17"/>
  <c r="F250" i="17"/>
  <c r="F285" i="17"/>
  <c r="F281" i="17"/>
  <c r="F277" i="17"/>
  <c r="F273" i="17"/>
  <c r="F269" i="17"/>
  <c r="F265" i="17"/>
  <c r="F261" i="17"/>
  <c r="F257" i="17"/>
  <c r="F253" i="17"/>
  <c r="F186" i="17"/>
  <c r="K172" i="17" s="1"/>
  <c r="F182" i="17"/>
  <c r="F178" i="17"/>
  <c r="F174" i="17"/>
  <c r="K170" i="17" s="1"/>
  <c r="F170" i="17"/>
  <c r="F166" i="17"/>
  <c r="F162" i="17"/>
  <c r="K168" i="17" s="1"/>
  <c r="F185" i="17"/>
  <c r="F181" i="17"/>
  <c r="F177" i="17"/>
  <c r="F173" i="17"/>
  <c r="F169" i="17"/>
  <c r="F165" i="17"/>
  <c r="F161" i="17"/>
  <c r="F188" i="17"/>
  <c r="F184" i="17"/>
  <c r="F180" i="17"/>
  <c r="K171" i="17" s="1"/>
  <c r="F176" i="17"/>
  <c r="F172" i="17"/>
  <c r="F168" i="17"/>
  <c r="K169" i="17" s="1"/>
  <c r="F164" i="17"/>
  <c r="F160" i="17"/>
  <c r="F187" i="17"/>
  <c r="F183" i="17"/>
  <c r="F179" i="17"/>
  <c r="F175" i="17"/>
  <c r="F171" i="17"/>
  <c r="F167" i="17"/>
  <c r="F163" i="17"/>
  <c r="E303" i="17" l="1" a="1"/>
  <c r="E305" i="17" s="1"/>
  <c r="M88" i="17"/>
  <c r="H92" i="17"/>
  <c r="H93" i="17"/>
  <c r="H94" i="17"/>
  <c r="H95" i="17"/>
  <c r="H91" i="17"/>
  <c r="D86" i="17" a="1"/>
  <c r="D86" i="17" s="1"/>
  <c r="U56" i="17"/>
  <c r="S56" i="17"/>
  <c r="Q56" i="17"/>
  <c r="O56" i="17"/>
  <c r="M56" i="17"/>
  <c r="K56" i="17"/>
  <c r="I56" i="17"/>
  <c r="G56" i="17"/>
  <c r="B54" i="17"/>
  <c r="D11" i="18"/>
  <c r="E43" i="17"/>
  <c r="E44" i="17"/>
  <c r="E45" i="17"/>
  <c r="E46" i="17"/>
  <c r="E42" i="17"/>
  <c r="D43" i="17"/>
  <c r="D44" i="17"/>
  <c r="D45" i="17"/>
  <c r="D46" i="17"/>
  <c r="D42" i="17"/>
  <c r="E303" i="17" l="1"/>
  <c r="E304" i="17"/>
  <c r="B118" i="17"/>
  <c r="B200" i="17" s="1"/>
  <c r="G58" i="17"/>
  <c r="E64" i="17" s="1"/>
  <c r="E58" i="17"/>
  <c r="I58" i="17"/>
  <c r="I66" i="17" s="1"/>
  <c r="O58" i="17"/>
  <c r="M72" i="17" s="1"/>
  <c r="Q58" i="17"/>
  <c r="Q74" i="17" s="1"/>
  <c r="K58" i="17"/>
  <c r="K68" i="17" s="1"/>
  <c r="S58" i="17"/>
  <c r="M58" i="17"/>
  <c r="U58" i="17"/>
  <c r="S78" i="17" s="1"/>
  <c r="D97" i="17"/>
  <c r="I93" i="17" s="1"/>
  <c r="D104" i="17"/>
  <c r="D100" i="17"/>
  <c r="D96" i="17"/>
  <c r="D92" i="17"/>
  <c r="D88" i="17"/>
  <c r="D105" i="17"/>
  <c r="I95" i="17" s="1"/>
  <c r="D89" i="17"/>
  <c r="I91" i="17" s="1"/>
  <c r="D107" i="17"/>
  <c r="D103" i="17"/>
  <c r="D99" i="17"/>
  <c r="D95" i="17"/>
  <c r="D91" i="17"/>
  <c r="D87" i="17"/>
  <c r="D101" i="17"/>
  <c r="I94" i="17" s="1"/>
  <c r="D93" i="17"/>
  <c r="I92" i="17" s="1"/>
  <c r="D106" i="17"/>
  <c r="D102" i="17"/>
  <c r="D98" i="17"/>
  <c r="D94" i="17"/>
  <c r="D90" i="17"/>
  <c r="D107" i="18"/>
  <c r="F101" i="18"/>
  <c r="D99" i="18"/>
  <c r="F96" i="18"/>
  <c r="F93" i="18"/>
  <c r="D91" i="18"/>
  <c r="F88" i="18"/>
  <c r="F85" i="18"/>
  <c r="D83" i="18"/>
  <c r="F80" i="18"/>
  <c r="F77" i="18"/>
  <c r="F73" i="18"/>
  <c r="F69" i="18"/>
  <c r="F65" i="18"/>
  <c r="F61" i="18"/>
  <c r="F57" i="18"/>
  <c r="F53" i="18"/>
  <c r="F49" i="18"/>
  <c r="F45" i="18"/>
  <c r="F41" i="18"/>
  <c r="F37" i="18"/>
  <c r="F33" i="18"/>
  <c r="F29" i="18"/>
  <c r="F25" i="18"/>
  <c r="F21" i="18"/>
  <c r="F17" i="18"/>
  <c r="F13" i="18"/>
  <c r="D109" i="18"/>
  <c r="F106" i="18"/>
  <c r="F103" i="18"/>
  <c r="D101" i="18"/>
  <c r="F98" i="18"/>
  <c r="F95" i="18"/>
  <c r="D93" i="18"/>
  <c r="F90" i="18"/>
  <c r="F87" i="18"/>
  <c r="D85" i="18"/>
  <c r="F82" i="18"/>
  <c r="F79" i="18"/>
  <c r="D77" i="18"/>
  <c r="D73" i="18"/>
  <c r="D69" i="18"/>
  <c r="D65" i="18"/>
  <c r="D61" i="18"/>
  <c r="D57" i="18"/>
  <c r="D53" i="18"/>
  <c r="D49" i="18"/>
  <c r="D45" i="18"/>
  <c r="D41" i="18"/>
  <c r="D37" i="18"/>
  <c r="D33" i="18"/>
  <c r="D29" i="18"/>
  <c r="D25" i="18"/>
  <c r="D21" i="18"/>
  <c r="D17" i="18"/>
  <c r="D13" i="18"/>
  <c r="F100" i="18"/>
  <c r="D87" i="18"/>
  <c r="F71" i="18"/>
  <c r="F43" i="18"/>
  <c r="F11" i="18"/>
  <c r="F109" i="18"/>
  <c r="F104" i="18"/>
  <c r="F108" i="18"/>
  <c r="F105" i="18"/>
  <c r="D103" i="18"/>
  <c r="F97" i="18"/>
  <c r="D95" i="18"/>
  <c r="F92" i="18"/>
  <c r="F89" i="18"/>
  <c r="F84" i="18"/>
  <c r="F81" i="18"/>
  <c r="D79" i="18"/>
  <c r="F75" i="18"/>
  <c r="F67" i="18"/>
  <c r="F63" i="18"/>
  <c r="F59" i="18"/>
  <c r="F55" i="18"/>
  <c r="F51" i="18"/>
  <c r="F47" i="18"/>
  <c r="F39" i="18"/>
  <c r="F35" i="18"/>
  <c r="F31" i="18"/>
  <c r="F27" i="18"/>
  <c r="F23" i="18"/>
  <c r="F19" i="18"/>
  <c r="F15" i="18"/>
  <c r="F107" i="18"/>
  <c r="D105" i="18"/>
  <c r="F102" i="18"/>
  <c r="F99" i="18"/>
  <c r="D97" i="18"/>
  <c r="F94" i="18"/>
  <c r="F91" i="18"/>
  <c r="D89" i="18"/>
  <c r="F86" i="18"/>
  <c r="F83" i="18"/>
  <c r="D81" i="18"/>
  <c r="F78" i="18"/>
  <c r="D75" i="18"/>
  <c r="D71" i="18"/>
  <c r="D67" i="18"/>
  <c r="D63" i="18"/>
  <c r="D59" i="18"/>
  <c r="D55" i="18"/>
  <c r="D51" i="18"/>
  <c r="D47" i="18"/>
  <c r="D43" i="18"/>
  <c r="D39" i="18"/>
  <c r="D35" i="18"/>
  <c r="D31" i="18"/>
  <c r="D27" i="18"/>
  <c r="D23" i="18"/>
  <c r="D19" i="18"/>
  <c r="D15" i="18"/>
  <c r="D10" i="18"/>
  <c r="D12" i="18"/>
  <c r="D14" i="18"/>
  <c r="D16" i="18"/>
  <c r="D18" i="18"/>
  <c r="D20" i="18"/>
  <c r="D22" i="18"/>
  <c r="D24" i="18"/>
  <c r="D26" i="18"/>
  <c r="D28" i="18"/>
  <c r="D30" i="18"/>
  <c r="D32" i="18"/>
  <c r="D34" i="18"/>
  <c r="D36" i="18"/>
  <c r="D38" i="18"/>
  <c r="D40" i="18"/>
  <c r="D42" i="18"/>
  <c r="D44" i="18"/>
  <c r="D46" i="18"/>
  <c r="D48" i="18"/>
  <c r="D50" i="18"/>
  <c r="D52" i="18"/>
  <c r="D54" i="18"/>
  <c r="D56" i="18"/>
  <c r="D58" i="18"/>
  <c r="D60" i="18"/>
  <c r="D62" i="18"/>
  <c r="D64" i="18"/>
  <c r="D66" i="18"/>
  <c r="D68" i="18"/>
  <c r="D70" i="18"/>
  <c r="D72" i="18"/>
  <c r="D74" i="18"/>
  <c r="D76" i="18"/>
  <c r="D78" i="18"/>
  <c r="D80" i="18"/>
  <c r="D82" i="18"/>
  <c r="D84" i="18"/>
  <c r="D86" i="18"/>
  <c r="D88" i="18"/>
  <c r="D90" i="18"/>
  <c r="D92" i="18"/>
  <c r="D94" i="18"/>
  <c r="D96" i="18"/>
  <c r="D98" i="18"/>
  <c r="D100" i="18"/>
  <c r="D102" i="18"/>
  <c r="D104" i="18"/>
  <c r="D106" i="18"/>
  <c r="D108" i="18"/>
  <c r="F10" i="18"/>
  <c r="F12" i="18"/>
  <c r="F14" i="18"/>
  <c r="F16" i="18"/>
  <c r="F18" i="18"/>
  <c r="F20" i="18"/>
  <c r="F22" i="18"/>
  <c r="F24" i="18"/>
  <c r="F26" i="18"/>
  <c r="F28" i="18"/>
  <c r="F30" i="18"/>
  <c r="F32" i="18"/>
  <c r="F34" i="18"/>
  <c r="F36" i="18"/>
  <c r="F38" i="18"/>
  <c r="F40" i="18"/>
  <c r="F42" i="18"/>
  <c r="F44" i="18"/>
  <c r="F46" i="18"/>
  <c r="F48" i="18"/>
  <c r="F50" i="18"/>
  <c r="F52" i="18"/>
  <c r="F54" i="18"/>
  <c r="F56" i="18"/>
  <c r="F58" i="18"/>
  <c r="F60" i="18"/>
  <c r="F62" i="18"/>
  <c r="F64" i="18"/>
  <c r="F66" i="18"/>
  <c r="F68" i="18"/>
  <c r="F70" i="18"/>
  <c r="F72" i="18"/>
  <c r="F74" i="18"/>
  <c r="F76" i="18"/>
  <c r="E204" i="17" l="1"/>
  <c r="AI204" i="17"/>
  <c r="AC204" i="17"/>
  <c r="W204" i="17"/>
  <c r="AG204" i="17"/>
  <c r="K204" i="17"/>
  <c r="U204" i="17"/>
  <c r="AE204" i="17"/>
  <c r="I204" i="17"/>
  <c r="S204" i="17"/>
  <c r="AK204" i="17"/>
  <c r="G204" i="17"/>
  <c r="Q204" i="17"/>
  <c r="M204" i="17"/>
  <c r="Y204" i="17"/>
  <c r="AA204" i="17"/>
  <c r="O204" i="17"/>
  <c r="O72" i="17"/>
  <c r="I122" i="17"/>
  <c r="E122" i="17"/>
  <c r="G122" i="17"/>
  <c r="AA122" i="17"/>
  <c r="Y122" i="17"/>
  <c r="K122" i="17"/>
  <c r="AC122" i="17"/>
  <c r="Q122" i="17"/>
  <c r="S122" i="17"/>
  <c r="O122" i="17"/>
  <c r="M122" i="17"/>
  <c r="U122" i="17"/>
  <c r="W122" i="17"/>
  <c r="K66" i="17"/>
  <c r="G66" i="17"/>
  <c r="G64" i="17"/>
  <c r="I64" i="17"/>
  <c r="Q72" i="17"/>
  <c r="O74" i="17"/>
  <c r="S74" i="17"/>
  <c r="O70" i="17"/>
  <c r="M70" i="17"/>
  <c r="C62" i="17"/>
  <c r="G62" i="17"/>
  <c r="U76" i="17"/>
  <c r="Q76" i="17"/>
  <c r="S76" i="17"/>
  <c r="E62" i="17"/>
  <c r="K70" i="17"/>
  <c r="W78" i="17"/>
  <c r="U78" i="17"/>
  <c r="M68" i="17"/>
  <c r="I68" i="17"/>
  <c r="D111" i="18"/>
  <c r="F111" i="18"/>
  <c r="AC231" i="17" l="1"/>
  <c r="Y231" i="17"/>
  <c r="AA231" i="17"/>
  <c r="I211" i="17"/>
  <c r="E211" i="17"/>
  <c r="G211" i="17"/>
  <c r="AE235" i="17"/>
  <c r="AG235" i="17"/>
  <c r="AC235" i="17"/>
  <c r="Y227" i="17"/>
  <c r="U227" i="17"/>
  <c r="W227" i="17"/>
  <c r="W229" i="17"/>
  <c r="Y229" i="17"/>
  <c r="AA229" i="17"/>
  <c r="AM241" i="17"/>
  <c r="AI241" i="17"/>
  <c r="AK241" i="17"/>
  <c r="W225" i="17"/>
  <c r="S225" i="17"/>
  <c r="U225" i="17"/>
  <c r="AE233" i="17"/>
  <c r="AA233" i="17"/>
  <c r="AC233" i="17"/>
  <c r="O217" i="17"/>
  <c r="M217" i="17"/>
  <c r="K217" i="17"/>
  <c r="Q223" i="17"/>
  <c r="S223" i="17"/>
  <c r="U223" i="17"/>
  <c r="K215" i="17"/>
  <c r="M215" i="17"/>
  <c r="I215" i="17"/>
  <c r="AK239" i="17"/>
  <c r="AG239" i="17"/>
  <c r="AI239" i="17"/>
  <c r="O219" i="17"/>
  <c r="Q219" i="17"/>
  <c r="M219" i="17"/>
  <c r="S221" i="17"/>
  <c r="O221" i="17"/>
  <c r="Q221" i="17"/>
  <c r="G213" i="17"/>
  <c r="I213" i="17"/>
  <c r="K213" i="17"/>
  <c r="AI237" i="17"/>
  <c r="AE237" i="17"/>
  <c r="AG237" i="17"/>
  <c r="G209" i="17"/>
  <c r="E209" i="17"/>
  <c r="C209" i="17"/>
  <c r="AA151" i="17"/>
  <c r="AE151" i="17"/>
  <c r="AC151" i="17"/>
  <c r="Q137" i="17"/>
  <c r="M137" i="17"/>
  <c r="O137" i="17"/>
  <c r="G127" i="17"/>
  <c r="E127" i="17"/>
  <c r="C127" i="17"/>
  <c r="Y145" i="17"/>
  <c r="U145" i="17"/>
  <c r="W145" i="17"/>
  <c r="Q141" i="17"/>
  <c r="U141" i="17"/>
  <c r="S141" i="17"/>
  <c r="AA147" i="17"/>
  <c r="Y147" i="17"/>
  <c r="W147" i="17"/>
  <c r="I131" i="17"/>
  <c r="G131" i="17"/>
  <c r="K131" i="17"/>
  <c r="O135" i="17"/>
  <c r="M135" i="17"/>
  <c r="K135" i="17"/>
  <c r="I129" i="17"/>
  <c r="E129" i="17"/>
  <c r="G129" i="17"/>
  <c r="K133" i="17"/>
  <c r="M133" i="17"/>
  <c r="I133" i="17"/>
  <c r="U143" i="17"/>
  <c r="W143" i="17"/>
  <c r="S143" i="17"/>
  <c r="S139" i="17"/>
  <c r="Q139" i="17"/>
  <c r="O139" i="17"/>
  <c r="AA149" i="17"/>
  <c r="Y149" i="17"/>
  <c r="AC149" i="17"/>
  <c r="E86" i="17" a="1"/>
  <c r="E86" i="17" s="1"/>
  <c r="D38" i="17"/>
  <c r="F38" i="17" s="1"/>
  <c r="G249" i="17" l="1" a="1"/>
  <c r="G159" i="17" a="1"/>
  <c r="E104" i="17"/>
  <c r="E92" i="17"/>
  <c r="E87" i="17"/>
  <c r="E91" i="17"/>
  <c r="E89" i="17"/>
  <c r="J91" i="17" s="1"/>
  <c r="M91" i="17" s="1"/>
  <c r="E107" i="17"/>
  <c r="E95" i="17"/>
  <c r="E93" i="17"/>
  <c r="J92" i="17" s="1"/>
  <c r="M92" i="17" s="1"/>
  <c r="E97" i="17"/>
  <c r="J93" i="17" s="1"/>
  <c r="E94" i="17"/>
  <c r="E90" i="17"/>
  <c r="E101" i="17"/>
  <c r="J94" i="17" s="1"/>
  <c r="M94" i="17" s="1"/>
  <c r="E105" i="17"/>
  <c r="J95" i="17" s="1"/>
  <c r="M95" i="17" s="1"/>
  <c r="E96" i="17"/>
  <c r="E100" i="17"/>
  <c r="E98" i="17"/>
  <c r="E102" i="17"/>
  <c r="E106" i="17"/>
  <c r="E88" i="17"/>
  <c r="E99" i="17"/>
  <c r="E103" i="17"/>
  <c r="F46" i="17"/>
  <c r="F43" i="17"/>
  <c r="F45" i="17"/>
  <c r="F44" i="17"/>
  <c r="F42" i="17"/>
  <c r="G249" i="17" l="1"/>
  <c r="G280" i="17"/>
  <c r="G264" i="17"/>
  <c r="G283" i="17"/>
  <c r="G267" i="17"/>
  <c r="G251" i="17"/>
  <c r="G274" i="17"/>
  <c r="G258" i="17"/>
  <c r="G281" i="17"/>
  <c r="G265" i="17"/>
  <c r="G276" i="17"/>
  <c r="M261" i="17" s="1"/>
  <c r="P261" i="17" s="1"/>
  <c r="G260" i="17"/>
  <c r="M259" i="17" s="1"/>
  <c r="P259" i="17" s="1"/>
  <c r="G279" i="17"/>
  <c r="G263" i="17"/>
  <c r="G286" i="17"/>
  <c r="G270" i="17"/>
  <c r="G254" i="17"/>
  <c r="G277" i="17"/>
  <c r="G261" i="17"/>
  <c r="G272" i="17"/>
  <c r="G256" i="17"/>
  <c r="G275" i="17"/>
  <c r="G259" i="17"/>
  <c r="G282" i="17"/>
  <c r="G266" i="17"/>
  <c r="G250" i="17"/>
  <c r="G273" i="17"/>
  <c r="G257" i="17"/>
  <c r="G284" i="17"/>
  <c r="M262" i="17" s="1"/>
  <c r="P262" i="17" s="1"/>
  <c r="G268" i="17"/>
  <c r="M260" i="17" s="1"/>
  <c r="P260" i="17" s="1"/>
  <c r="G252" i="17"/>
  <c r="M258" i="17" s="1"/>
  <c r="P258" i="17" s="1"/>
  <c r="G271" i="17"/>
  <c r="G255" i="17"/>
  <c r="G278" i="17"/>
  <c r="G262" i="17"/>
  <c r="G269" i="17"/>
  <c r="G253" i="17"/>
  <c r="G285" i="17"/>
  <c r="G159" i="17"/>
  <c r="G188" i="17"/>
  <c r="G174" i="17"/>
  <c r="L170" i="17" s="1"/>
  <c r="O170" i="17" s="1"/>
  <c r="G168" i="17"/>
  <c r="L169" i="17" s="1"/>
  <c r="O169" i="17" s="1"/>
  <c r="G170" i="17"/>
  <c r="G164" i="17"/>
  <c r="G166" i="17"/>
  <c r="G160" i="17"/>
  <c r="G162" i="17"/>
  <c r="L168" i="17" s="1"/>
  <c r="O168" i="17" s="1"/>
  <c r="G187" i="17"/>
  <c r="G169" i="17"/>
  <c r="G167" i="17"/>
  <c r="G165" i="17"/>
  <c r="G163" i="17"/>
  <c r="G161" i="17"/>
  <c r="G171" i="17"/>
  <c r="G184" i="17"/>
  <c r="G186" i="17"/>
  <c r="L172" i="17" s="1"/>
  <c r="O172" i="17" s="1"/>
  <c r="G180" i="17"/>
  <c r="L171" i="17" s="1"/>
  <c r="O171" i="17" s="1"/>
  <c r="G182" i="17"/>
  <c r="G176" i="17"/>
  <c r="G178" i="17"/>
  <c r="G172" i="17"/>
  <c r="G185" i="17"/>
  <c r="G183" i="17"/>
  <c r="G181" i="17"/>
  <c r="G179" i="17"/>
  <c r="G177" i="17"/>
  <c r="G175" i="17"/>
  <c r="G173" i="17"/>
</calcChain>
</file>

<file path=xl/sharedStrings.xml><?xml version="1.0" encoding="utf-8"?>
<sst xmlns="http://schemas.openxmlformats.org/spreadsheetml/2006/main" count="270" uniqueCount="120">
  <si>
    <t>m</t>
  </si>
  <si>
    <t>W0</t>
  </si>
  <si>
    <t>W1</t>
  </si>
  <si>
    <t>W2</t>
  </si>
  <si>
    <t>W3</t>
  </si>
  <si>
    <t>W4</t>
  </si>
  <si>
    <t>W5</t>
  </si>
  <si>
    <t>W6</t>
  </si>
  <si>
    <t>W7</t>
  </si>
  <si>
    <t>kNm</t>
  </si>
  <si>
    <t>W8</t>
  </si>
  <si>
    <t>W9</t>
  </si>
  <si>
    <t>W10</t>
  </si>
  <si>
    <t>W11</t>
  </si>
  <si>
    <t>kN/m</t>
  </si>
  <si>
    <t>M5 =</t>
  </si>
  <si>
    <t>n=</t>
  </si>
  <si>
    <t>W12</t>
  </si>
  <si>
    <t>W13</t>
  </si>
  <si>
    <t>W14</t>
  </si>
  <si>
    <t>Bo Co 1 (1)</t>
  </si>
  <si>
    <t>Bo Co 2 (1)</t>
  </si>
  <si>
    <t>Classical Beam Theory</t>
  </si>
  <si>
    <t>Present study</t>
  </si>
  <si>
    <t>Bo Co 1 (9)</t>
  </si>
  <si>
    <t>Bo Co 2 (9)</t>
  </si>
  <si>
    <t>p =</t>
  </si>
  <si>
    <t>h =</t>
  </si>
  <si>
    <t>X[m]</t>
  </si>
  <si>
    <t>Bo Co 1 (13)</t>
  </si>
  <si>
    <t>Bo Co 2 (13)</t>
  </si>
  <si>
    <t xml:space="preserve">Extrapolation to the exact result </t>
  </si>
  <si>
    <t>N1 =</t>
  </si>
  <si>
    <t>R1 =</t>
  </si>
  <si>
    <t>R2 =</t>
  </si>
  <si>
    <t>R3 =</t>
  </si>
  <si>
    <t>N2 =</t>
  </si>
  <si>
    <t>N3 =</t>
  </si>
  <si>
    <t>A =</t>
  </si>
  <si>
    <t>B =</t>
  </si>
  <si>
    <t xml:space="preserve">C = </t>
  </si>
  <si>
    <t>Tapered beam subjected to a uniformly distributed load</t>
  </si>
  <si>
    <t>L0 =</t>
  </si>
  <si>
    <t xml:space="preserve">L = </t>
  </si>
  <si>
    <t>Moment at the fixed end</t>
  </si>
  <si>
    <t>M1 =</t>
  </si>
  <si>
    <t>m(x)</t>
  </si>
  <si>
    <t>M(x)</t>
  </si>
  <si>
    <t>pl²   =</t>
  </si>
  <si>
    <t>Gov Eq 1 (1)</t>
  </si>
  <si>
    <t>Gov Eq 2 (1)</t>
  </si>
  <si>
    <t>Gov Eq 1 (2)</t>
  </si>
  <si>
    <t>Gov Eq 2 (2)</t>
  </si>
  <si>
    <t>Gov Eq 1 (3)</t>
  </si>
  <si>
    <t>Gov Eq 2 (3)</t>
  </si>
  <si>
    <t>Gov Eq 1 (4)</t>
  </si>
  <si>
    <t>Gov Eq 2 (4)</t>
  </si>
  <si>
    <t>Gov Eq 1 (5)</t>
  </si>
  <si>
    <t>Gov Eq 2 (5)</t>
  </si>
  <si>
    <t>Gov Eq 1 (6)</t>
  </si>
  <si>
    <t>Gov Eq 2 (6)</t>
  </si>
  <si>
    <t>Gov Eq 1 (7)</t>
  </si>
  <si>
    <t>Gov Eq 2 (7)</t>
  </si>
  <si>
    <t>Gov Eq 1 (8)</t>
  </si>
  <si>
    <t>Gov Eq 2 (8)</t>
  </si>
  <si>
    <t>Gov Eq 1 (9)</t>
  </si>
  <si>
    <t>Gov Eq 2 (9)</t>
  </si>
  <si>
    <t>h²M0</t>
  </si>
  <si>
    <t>h²M1</t>
  </si>
  <si>
    <t>h²M2</t>
  </si>
  <si>
    <t>h²M3</t>
  </si>
  <si>
    <t>h²M4</t>
  </si>
  <si>
    <t>h²M5</t>
  </si>
  <si>
    <t>h²M6</t>
  </si>
  <si>
    <t>h²M7</t>
  </si>
  <si>
    <t>h²M8</t>
  </si>
  <si>
    <t>h²M9</t>
  </si>
  <si>
    <t>h²M10</t>
  </si>
  <si>
    <r>
      <t>M</t>
    </r>
    <r>
      <rPr>
        <sz val="8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>(x)</t>
    </r>
  </si>
  <si>
    <t>p = qi =</t>
  </si>
  <si>
    <t>M3 =</t>
  </si>
  <si>
    <t>M7 =</t>
  </si>
  <si>
    <t>M9 =</t>
  </si>
  <si>
    <t>h²M11</t>
  </si>
  <si>
    <t>h²M12</t>
  </si>
  <si>
    <t>h²M13</t>
  </si>
  <si>
    <t>h²M14</t>
  </si>
  <si>
    <t>Gov Eq 1 (10)</t>
  </si>
  <si>
    <t>Gov Eq 2 (10)</t>
  </si>
  <si>
    <t>Gov Eq 1 (11)</t>
  </si>
  <si>
    <t>Gov Eq 2 (11)</t>
  </si>
  <si>
    <t>Gov Eq 1 (12)</t>
  </si>
  <si>
    <t>Gov Eq 2 (12)</t>
  </si>
  <si>
    <t>Gov Eq 1 (13)</t>
  </si>
  <si>
    <t>Gov Eq 2 (13)</t>
  </si>
  <si>
    <t>W15</t>
  </si>
  <si>
    <t>h²M15</t>
  </si>
  <si>
    <t>W16</t>
  </si>
  <si>
    <t>h²M16</t>
  </si>
  <si>
    <t>W17</t>
  </si>
  <si>
    <t>h²M17</t>
  </si>
  <si>
    <t>W18</t>
  </si>
  <si>
    <t>h²M18</t>
  </si>
  <si>
    <t>Gov Eq 1 (14)</t>
  </si>
  <si>
    <t>Gov Eq 2 (14)</t>
  </si>
  <si>
    <t>Gov Eq 1 (15)</t>
  </si>
  <si>
    <t>Gov Eq 2 (15)</t>
  </si>
  <si>
    <t>Gov Eq 1 (16)</t>
  </si>
  <si>
    <t>Gov Eq 2 (16)</t>
  </si>
  <si>
    <t>Gov Eq 1 (17)</t>
  </si>
  <si>
    <t>Gov Eq 2 (17)</t>
  </si>
  <si>
    <t>Bo Co 1 (17)</t>
  </si>
  <si>
    <t>Bo Co 2 (17)</t>
  </si>
  <si>
    <t>M13 =</t>
  </si>
  <si>
    <t>M17 =</t>
  </si>
  <si>
    <t>n = 12</t>
  </si>
  <si>
    <t>n = 8</t>
  </si>
  <si>
    <t>n = 16</t>
  </si>
  <si>
    <r>
      <t xml:space="preserve">n = </t>
    </r>
    <r>
      <rPr>
        <sz val="11"/>
        <color theme="1"/>
        <rFont val="Symbol"/>
        <family val="1"/>
        <charset val="2"/>
      </rPr>
      <t>¥</t>
    </r>
  </si>
  <si>
    <t>Number of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</si>
</sst>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Symbol"/>
      <family val="1"/>
      <charset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New Roman"/>
      <family val="1"/>
    </font>
    <font>
      <sz val="8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" fontId="2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2" fontId="4" fillId="0" borderId="0" xfId="0" applyNumberFormat="1" applyFont="1"/>
    <xf numFmtId="0" fontId="4" fillId="0" borderId="0" xfId="0" applyFont="1" applyAlignment="1">
      <alignment horizontal="right"/>
    </xf>
    <xf numFmtId="2" fontId="0" fillId="0" borderId="0" xfId="0" applyNumberFormat="1" applyAlignment="1">
      <alignment horizontal="left"/>
    </xf>
    <xf numFmtId="0" fontId="8" fillId="0" borderId="0" xfId="0" applyFont="1"/>
    <xf numFmtId="0" fontId="0" fillId="0" borderId="0" xfId="0" applyFont="1"/>
    <xf numFmtId="4" fontId="9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 vertical="center" indent="14"/>
    </xf>
    <xf numFmtId="164" fontId="0" fillId="0" borderId="0" xfId="0" applyNumberFormat="1" applyAlignment="1">
      <alignment horizontal="center"/>
    </xf>
    <xf numFmtId="0" fontId="12" fillId="0" borderId="0" xfId="0" applyFont="1"/>
    <xf numFmtId="2" fontId="7" fillId="0" borderId="0" xfId="0" applyNumberFormat="1" applyFont="1"/>
    <xf numFmtId="164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2" Type="http://schemas.openxmlformats.org/officeDocument/2006/relationships/image" Target="../media/image15.emf"/><Relationship Id="rId1" Type="http://schemas.openxmlformats.org/officeDocument/2006/relationships/image" Target="../media/image7.emf"/><Relationship Id="rId4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3</xdr:row>
      <xdr:rowOff>95250</xdr:rowOff>
    </xdr:from>
    <xdr:to>
      <xdr:col>7</xdr:col>
      <xdr:colOff>513080</xdr:colOff>
      <xdr:row>15</xdr:row>
      <xdr:rowOff>38735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38395" t="32461" r="24948" b="33089"/>
        <a:stretch/>
      </xdr:blipFill>
      <xdr:spPr bwMode="auto">
        <a:xfrm>
          <a:off x="1628775" y="714375"/>
          <a:ext cx="4218305" cy="22294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657225</xdr:colOff>
          <xdr:row>19</xdr:row>
          <xdr:rowOff>95250</xdr:rowOff>
        </xdr:from>
        <xdr:to>
          <xdr:col>7</xdr:col>
          <xdr:colOff>142875</xdr:colOff>
          <xdr:row>29</xdr:row>
          <xdr:rowOff>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104775</xdr:colOff>
          <xdr:row>29</xdr:row>
          <xdr:rowOff>76200</xdr:rowOff>
        </xdr:from>
        <xdr:to>
          <xdr:col>8</xdr:col>
          <xdr:colOff>638175</xdr:colOff>
          <xdr:row>34</xdr:row>
          <xdr:rowOff>57150</xdr:rowOff>
        </xdr:to>
        <xdr:sp macro="" textlink="">
          <xdr:nvSpPr>
            <xdr:cNvPr id="36873" name="Object 9" hidden="1">
              <a:extLst>
                <a:ext uri="{63B3BB69-23CF-44E3-9099-C40C66FF867C}">
                  <a14:compatExt spid="_x0000_s36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49</xdr:row>
      <xdr:rowOff>19050</xdr:rowOff>
    </xdr:from>
    <xdr:to>
      <xdr:col>11</xdr:col>
      <xdr:colOff>169545</xdr:colOff>
      <xdr:row>53</xdr:row>
      <xdr:rowOff>19050</xdr:rowOff>
    </xdr:to>
    <xdr:pic>
      <xdr:nvPicPr>
        <xdr:cNvPr id="12" name="Image 11"/>
        <xdr:cNvPicPr/>
      </xdr:nvPicPr>
      <xdr:blipFill rotWithShape="1">
        <a:blip xmlns:r="http://schemas.openxmlformats.org/officeDocument/2006/relationships" r:embed="rId2"/>
        <a:srcRect l="29049" t="43974" r="25035" b="41744"/>
        <a:stretch/>
      </xdr:blipFill>
      <xdr:spPr bwMode="auto">
        <a:xfrm>
          <a:off x="3924300" y="968692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752475</xdr:colOff>
          <xdr:row>47</xdr:row>
          <xdr:rowOff>152400</xdr:rowOff>
        </xdr:from>
        <xdr:to>
          <xdr:col>16</xdr:col>
          <xdr:colOff>19050</xdr:colOff>
          <xdr:row>54</xdr:row>
          <xdr:rowOff>66675</xdr:rowOff>
        </xdr:to>
        <xdr:sp macro="" textlink="">
          <xdr:nvSpPr>
            <xdr:cNvPr id="36874" name="Object 10" hidden="1">
              <a:extLst>
                <a:ext uri="{63B3BB69-23CF-44E3-9099-C40C66FF867C}">
                  <a14:compatExt spid="_x0000_s36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54</xdr:row>
          <xdr:rowOff>171450</xdr:rowOff>
        </xdr:from>
        <xdr:to>
          <xdr:col>2</xdr:col>
          <xdr:colOff>28575</xdr:colOff>
          <xdr:row>58</xdr:row>
          <xdr:rowOff>47625</xdr:rowOff>
        </xdr:to>
        <xdr:sp macro="" textlink="">
          <xdr:nvSpPr>
            <xdr:cNvPr id="36877" name="Object 13" hidden="1">
              <a:extLst>
                <a:ext uri="{63B3BB69-23CF-44E3-9099-C40C66FF867C}">
                  <a14:compatExt spid="_x0000_s36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47625</xdr:colOff>
          <xdr:row>57</xdr:row>
          <xdr:rowOff>104775</xdr:rowOff>
        </xdr:from>
        <xdr:to>
          <xdr:col>25</xdr:col>
          <xdr:colOff>600075</xdr:colOff>
          <xdr:row>59</xdr:row>
          <xdr:rowOff>85725</xdr:rowOff>
        </xdr:to>
        <xdr:sp macro="" textlink="">
          <xdr:nvSpPr>
            <xdr:cNvPr id="36878" name="Object 14" hidden="1">
              <a:extLst>
                <a:ext uri="{63B3BB69-23CF-44E3-9099-C40C66FF867C}">
                  <a14:compatExt spid="_x0000_s36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133350</xdr:colOff>
          <xdr:row>82</xdr:row>
          <xdr:rowOff>161925</xdr:rowOff>
        </xdr:from>
        <xdr:to>
          <xdr:col>4</xdr:col>
          <xdr:colOff>685800</xdr:colOff>
          <xdr:row>84</xdr:row>
          <xdr:rowOff>142875</xdr:rowOff>
        </xdr:to>
        <xdr:sp macro="" textlink="">
          <xdr:nvSpPr>
            <xdr:cNvPr id="36879" name="Object 15" hidden="1">
              <a:extLst>
                <a:ext uri="{63B3BB69-23CF-44E3-9099-C40C66FF867C}">
                  <a14:compatExt spid="_x0000_s36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161925</xdr:colOff>
          <xdr:row>88</xdr:row>
          <xdr:rowOff>95250</xdr:rowOff>
        </xdr:from>
        <xdr:to>
          <xdr:col>7</xdr:col>
          <xdr:colOff>485775</xdr:colOff>
          <xdr:row>90</xdr:row>
          <xdr:rowOff>28575</xdr:rowOff>
        </xdr:to>
        <xdr:sp macro="" textlink="">
          <xdr:nvSpPr>
            <xdr:cNvPr id="36880" name="Object 16" hidden="1">
              <a:extLst>
                <a:ext uri="{63B3BB69-23CF-44E3-9099-C40C66FF867C}">
                  <a14:compatExt spid="_x0000_s36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142875</xdr:colOff>
          <xdr:row>88</xdr:row>
          <xdr:rowOff>57150</xdr:rowOff>
        </xdr:from>
        <xdr:to>
          <xdr:col>9</xdr:col>
          <xdr:colOff>600075</xdr:colOff>
          <xdr:row>89</xdr:row>
          <xdr:rowOff>161925</xdr:rowOff>
        </xdr:to>
        <xdr:sp macro="" textlink="">
          <xdr:nvSpPr>
            <xdr:cNvPr id="36881" name="Object 17" hidden="1">
              <a:extLst>
                <a:ext uri="{63B3BB69-23CF-44E3-9099-C40C66FF867C}">
                  <a14:compatExt spid="_x0000_s36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112</xdr:row>
      <xdr:rowOff>19050</xdr:rowOff>
    </xdr:from>
    <xdr:to>
      <xdr:col>11</xdr:col>
      <xdr:colOff>169545</xdr:colOff>
      <xdr:row>116</xdr:row>
      <xdr:rowOff>66675</xdr:rowOff>
    </xdr:to>
    <xdr:pic>
      <xdr:nvPicPr>
        <xdr:cNvPr id="13" name="Image 12"/>
        <xdr:cNvPicPr/>
      </xdr:nvPicPr>
      <xdr:blipFill rotWithShape="1">
        <a:blip xmlns:r="http://schemas.openxmlformats.org/officeDocument/2006/relationships" r:embed="rId2"/>
        <a:srcRect l="29049" t="43974" r="25035" b="41744"/>
        <a:stretch/>
      </xdr:blipFill>
      <xdr:spPr bwMode="auto">
        <a:xfrm>
          <a:off x="3924300" y="2121217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116</xdr:row>
          <xdr:rowOff>104775</xdr:rowOff>
        </xdr:from>
        <xdr:to>
          <xdr:col>0</xdr:col>
          <xdr:colOff>495300</xdr:colOff>
          <xdr:row>118</xdr:row>
          <xdr:rowOff>76200</xdr:rowOff>
        </xdr:to>
        <xdr:sp macro="" textlink="">
          <xdr:nvSpPr>
            <xdr:cNvPr id="36883" name="Object 19" hidden="1">
              <a:extLst>
                <a:ext uri="{63B3BB69-23CF-44E3-9099-C40C66FF867C}">
                  <a14:compatExt spid="_x0000_s36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119</xdr:row>
          <xdr:rowOff>0</xdr:rowOff>
        </xdr:from>
        <xdr:to>
          <xdr:col>2</xdr:col>
          <xdr:colOff>133350</xdr:colOff>
          <xdr:row>122</xdr:row>
          <xdr:rowOff>19050</xdr:rowOff>
        </xdr:to>
        <xdr:sp macro="" textlink="">
          <xdr:nvSpPr>
            <xdr:cNvPr id="36884" name="Object 20" hidden="1">
              <a:extLst>
                <a:ext uri="{63B3BB69-23CF-44E3-9099-C40C66FF867C}">
                  <a14:compatExt spid="_x0000_s36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762000</xdr:colOff>
          <xdr:row>111</xdr:row>
          <xdr:rowOff>85725</xdr:rowOff>
        </xdr:from>
        <xdr:to>
          <xdr:col>17</xdr:col>
          <xdr:colOff>66675</xdr:colOff>
          <xdr:row>115</xdr:row>
          <xdr:rowOff>133350</xdr:rowOff>
        </xdr:to>
        <xdr:sp macro="" textlink="">
          <xdr:nvSpPr>
            <xdr:cNvPr id="36890" name="Object 26" hidden="1">
              <a:extLst>
                <a:ext uri="{63B3BB69-23CF-44E3-9099-C40C66FF867C}">
                  <a14:compatExt spid="_x0000_s36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33</xdr:col>
          <xdr:colOff>47625</xdr:colOff>
          <xdr:row>122</xdr:row>
          <xdr:rowOff>104775</xdr:rowOff>
        </xdr:from>
        <xdr:to>
          <xdr:col>33</xdr:col>
          <xdr:colOff>600075</xdr:colOff>
          <xdr:row>124</xdr:row>
          <xdr:rowOff>85725</xdr:rowOff>
        </xdr:to>
        <xdr:sp macro="" textlink="">
          <xdr:nvSpPr>
            <xdr:cNvPr id="36891" name="Object 27" hidden="1">
              <a:extLst>
                <a:ext uri="{63B3BB69-23CF-44E3-9099-C40C66FF867C}">
                  <a14:compatExt spid="_x0000_s36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161925</xdr:colOff>
          <xdr:row>165</xdr:row>
          <xdr:rowOff>95250</xdr:rowOff>
        </xdr:from>
        <xdr:to>
          <xdr:col>9</xdr:col>
          <xdr:colOff>485775</xdr:colOff>
          <xdr:row>167</xdr:row>
          <xdr:rowOff>28575</xdr:rowOff>
        </xdr:to>
        <xdr:sp macro="" textlink="">
          <xdr:nvSpPr>
            <xdr:cNvPr id="36892" name="Object 28" hidden="1">
              <a:extLst>
                <a:ext uri="{63B3BB69-23CF-44E3-9099-C40C66FF867C}">
                  <a14:compatExt spid="_x0000_s36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142875</xdr:colOff>
          <xdr:row>165</xdr:row>
          <xdr:rowOff>57150</xdr:rowOff>
        </xdr:from>
        <xdr:to>
          <xdr:col>11</xdr:col>
          <xdr:colOff>600075</xdr:colOff>
          <xdr:row>166</xdr:row>
          <xdr:rowOff>161925</xdr:rowOff>
        </xdr:to>
        <xdr:sp macro="" textlink="">
          <xdr:nvSpPr>
            <xdr:cNvPr id="36893" name="Object 29" hidden="1">
              <a:extLst>
                <a:ext uri="{63B3BB69-23CF-44E3-9099-C40C66FF867C}">
                  <a14:compatExt spid="_x0000_s36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52</xdr:row>
          <xdr:rowOff>104775</xdr:rowOff>
        </xdr:from>
        <xdr:to>
          <xdr:col>0</xdr:col>
          <xdr:colOff>1104900</xdr:colOff>
          <xdr:row>54</xdr:row>
          <xdr:rowOff>76200</xdr:rowOff>
        </xdr:to>
        <xdr:sp macro="" textlink="">
          <xdr:nvSpPr>
            <xdr:cNvPr id="36894" name="Object 30" hidden="1">
              <a:extLst>
                <a:ext uri="{63B3BB69-23CF-44E3-9099-C40C66FF867C}">
                  <a14:compatExt spid="_x0000_s36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194</xdr:row>
      <xdr:rowOff>19050</xdr:rowOff>
    </xdr:from>
    <xdr:to>
      <xdr:col>11</xdr:col>
      <xdr:colOff>169545</xdr:colOff>
      <xdr:row>198</xdr:row>
      <xdr:rowOff>66675</xdr:rowOff>
    </xdr:to>
    <xdr:pic>
      <xdr:nvPicPr>
        <xdr:cNvPr id="27" name="Image 26"/>
        <xdr:cNvPicPr/>
      </xdr:nvPicPr>
      <xdr:blipFill rotWithShape="1">
        <a:blip xmlns:r="http://schemas.openxmlformats.org/officeDocument/2006/relationships" r:embed="rId2"/>
        <a:srcRect l="29049" t="43974" r="25035" b="41744"/>
        <a:stretch/>
      </xdr:blipFill>
      <xdr:spPr bwMode="auto">
        <a:xfrm>
          <a:off x="3924300" y="3873817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198</xdr:row>
          <xdr:rowOff>104775</xdr:rowOff>
        </xdr:from>
        <xdr:to>
          <xdr:col>0</xdr:col>
          <xdr:colOff>495300</xdr:colOff>
          <xdr:row>200</xdr:row>
          <xdr:rowOff>76200</xdr:rowOff>
        </xdr:to>
        <xdr:sp macro="" textlink="">
          <xdr:nvSpPr>
            <xdr:cNvPr id="36896" name="Object 32" hidden="1">
              <a:extLst>
                <a:ext uri="{63B3BB69-23CF-44E3-9099-C40C66FF867C}">
                  <a14:compatExt spid="_x0000_s36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200</xdr:row>
          <xdr:rowOff>133350</xdr:rowOff>
        </xdr:from>
        <xdr:to>
          <xdr:col>2</xdr:col>
          <xdr:colOff>171450</xdr:colOff>
          <xdr:row>204</xdr:row>
          <xdr:rowOff>76200</xdr:rowOff>
        </xdr:to>
        <xdr:sp macro="" textlink="">
          <xdr:nvSpPr>
            <xdr:cNvPr id="36897" name="Object 33" hidden="1">
              <a:extLst>
                <a:ext uri="{63B3BB69-23CF-44E3-9099-C40C66FF867C}">
                  <a14:compatExt spid="_x0000_s36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0</xdr:colOff>
          <xdr:row>194</xdr:row>
          <xdr:rowOff>85725</xdr:rowOff>
        </xdr:from>
        <xdr:to>
          <xdr:col>18</xdr:col>
          <xdr:colOff>152400</xdr:colOff>
          <xdr:row>198</xdr:row>
          <xdr:rowOff>133350</xdr:rowOff>
        </xdr:to>
        <xdr:sp macro="" textlink="">
          <xdr:nvSpPr>
            <xdr:cNvPr id="36903" name="Object 39" hidden="1">
              <a:extLst>
                <a:ext uri="{63B3BB69-23CF-44E3-9099-C40C66FF867C}">
                  <a14:compatExt spid="_x0000_s36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47625</xdr:colOff>
          <xdr:row>204</xdr:row>
          <xdr:rowOff>104775</xdr:rowOff>
        </xdr:from>
        <xdr:to>
          <xdr:col>41</xdr:col>
          <xdr:colOff>600075</xdr:colOff>
          <xdr:row>206</xdr:row>
          <xdr:rowOff>85725</xdr:rowOff>
        </xdr:to>
        <xdr:sp macro="" textlink="">
          <xdr:nvSpPr>
            <xdr:cNvPr id="36904" name="Object 40" hidden="1">
              <a:extLst>
                <a:ext uri="{63B3BB69-23CF-44E3-9099-C40C66FF867C}">
                  <a14:compatExt spid="_x0000_s36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161925</xdr:colOff>
          <xdr:row>255</xdr:row>
          <xdr:rowOff>95250</xdr:rowOff>
        </xdr:from>
        <xdr:to>
          <xdr:col>10</xdr:col>
          <xdr:colOff>485775</xdr:colOff>
          <xdr:row>257</xdr:row>
          <xdr:rowOff>28575</xdr:rowOff>
        </xdr:to>
        <xdr:sp macro="" textlink="">
          <xdr:nvSpPr>
            <xdr:cNvPr id="36905" name="Object 41" hidden="1">
              <a:extLst>
                <a:ext uri="{63B3BB69-23CF-44E3-9099-C40C66FF867C}">
                  <a14:compatExt spid="_x0000_s36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142875</xdr:colOff>
          <xdr:row>255</xdr:row>
          <xdr:rowOff>57150</xdr:rowOff>
        </xdr:from>
        <xdr:to>
          <xdr:col>12</xdr:col>
          <xdr:colOff>600075</xdr:colOff>
          <xdr:row>256</xdr:row>
          <xdr:rowOff>161925</xdr:rowOff>
        </xdr:to>
        <xdr:sp macro="" textlink="">
          <xdr:nvSpPr>
            <xdr:cNvPr id="36906" name="Object 42" hidden="1">
              <a:extLst>
                <a:ext uri="{63B3BB69-23CF-44E3-9099-C40C66FF867C}">
                  <a14:compatExt spid="_x0000_s36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257175</xdr:colOff>
          <xdr:row>291</xdr:row>
          <xdr:rowOff>161925</xdr:rowOff>
        </xdr:from>
        <xdr:to>
          <xdr:col>12</xdr:col>
          <xdr:colOff>247650</xdr:colOff>
          <xdr:row>305</xdr:row>
          <xdr:rowOff>9525</xdr:rowOff>
        </xdr:to>
        <xdr:sp macro="" textlink="">
          <xdr:nvSpPr>
            <xdr:cNvPr id="36907" name="Object 43" hidden="1">
              <a:extLst>
                <a:ext uri="{63B3BB69-23CF-44E3-9099-C40C66FF867C}">
                  <a14:compatExt spid="_x0000_s36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276225</xdr:colOff>
          <xdr:row>1</xdr:row>
          <xdr:rowOff>104775</xdr:rowOff>
        </xdr:from>
        <xdr:to>
          <xdr:col>2</xdr:col>
          <xdr:colOff>619125</xdr:colOff>
          <xdr:row>3</xdr:row>
          <xdr:rowOff>76200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381000</xdr:colOff>
          <xdr:row>5</xdr:row>
          <xdr:rowOff>28575</xdr:rowOff>
        </xdr:from>
        <xdr:to>
          <xdr:col>4</xdr:col>
          <xdr:colOff>238125</xdr:colOff>
          <xdr:row>8</xdr:row>
          <xdr:rowOff>76200</xdr:rowOff>
        </xdr:to>
        <xdr:sp macro="" textlink="">
          <xdr:nvSpPr>
            <xdr:cNvPr id="37890" name="Object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590550</xdr:colOff>
          <xdr:row>4</xdr:row>
          <xdr:rowOff>123825</xdr:rowOff>
        </xdr:from>
        <xdr:to>
          <xdr:col>6</xdr:col>
          <xdr:colOff>657225</xdr:colOff>
          <xdr:row>8</xdr:row>
          <xdr:rowOff>66675</xdr:rowOff>
        </xdr:to>
        <xdr:sp macro="" textlink="">
          <xdr:nvSpPr>
            <xdr:cNvPr id="37891" name="Object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5</xdr:row>
          <xdr:rowOff>104775</xdr:rowOff>
        </xdr:from>
        <xdr:to>
          <xdr:col>1</xdr:col>
          <xdr:colOff>485775</xdr:colOff>
          <xdr:row>7</xdr:row>
          <xdr:rowOff>76200</xdr:rowOff>
        </xdr:to>
        <xdr:sp macro="" textlink="">
          <xdr:nvSpPr>
            <xdr:cNvPr id="37892" name="Object 4" hidden="1">
              <a:extLst>
                <a:ext uri="{63B3BB69-23CF-44E3-9099-C40C66FF867C}">
                  <a14:compatExt spid="_x0000_s37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9.bin"/><Relationship Id="rId26" Type="http://schemas.openxmlformats.org/officeDocument/2006/relationships/oleObject" Target="../embeddings/oleObject14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8.emf"/><Relationship Id="rId34" Type="http://schemas.openxmlformats.org/officeDocument/2006/relationships/oleObject" Target="../embeddings/oleObject20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oleObject" Target="../embeddings/oleObject8.bin"/><Relationship Id="rId25" Type="http://schemas.openxmlformats.org/officeDocument/2006/relationships/oleObject" Target="../embeddings/oleObject13.bin"/><Relationship Id="rId33" Type="http://schemas.openxmlformats.org/officeDocument/2006/relationships/oleObject" Target="../embeddings/oleObject19.bin"/><Relationship Id="rId2" Type="http://schemas.openxmlformats.org/officeDocument/2006/relationships/drawing" Target="../drawings/drawing1.xml"/><Relationship Id="rId16" Type="http://schemas.openxmlformats.org/officeDocument/2006/relationships/image" Target="../media/image6.emf"/><Relationship Id="rId20" Type="http://schemas.openxmlformats.org/officeDocument/2006/relationships/oleObject" Target="../embeddings/oleObject10.bin"/><Relationship Id="rId29" Type="http://schemas.openxmlformats.org/officeDocument/2006/relationships/oleObject" Target="../embeddings/oleObject1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2.bin"/><Relationship Id="rId32" Type="http://schemas.openxmlformats.org/officeDocument/2006/relationships/oleObject" Target="../embeddings/oleObject18.bin"/><Relationship Id="rId37" Type="http://schemas.openxmlformats.org/officeDocument/2006/relationships/image" Target="../media/image12.emf"/><Relationship Id="rId5" Type="http://schemas.openxmlformats.org/officeDocument/2006/relationships/image" Target="../media/image1.emf"/><Relationship Id="rId15" Type="http://schemas.openxmlformats.org/officeDocument/2006/relationships/oleObject" Target="../embeddings/oleObject7.bin"/><Relationship Id="rId23" Type="http://schemas.openxmlformats.org/officeDocument/2006/relationships/image" Target="../media/image9.emf"/><Relationship Id="rId28" Type="http://schemas.openxmlformats.org/officeDocument/2006/relationships/image" Target="../media/image10.emf"/><Relationship Id="rId36" Type="http://schemas.openxmlformats.org/officeDocument/2006/relationships/oleObject" Target="../embeddings/oleObject22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7.emf"/><Relationship Id="rId31" Type="http://schemas.openxmlformats.org/officeDocument/2006/relationships/image" Target="../media/image1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1.bin"/><Relationship Id="rId27" Type="http://schemas.openxmlformats.org/officeDocument/2006/relationships/oleObject" Target="../embeddings/oleObject15.bin"/><Relationship Id="rId30" Type="http://schemas.openxmlformats.org/officeDocument/2006/relationships/oleObject" Target="../embeddings/oleObject17.bin"/><Relationship Id="rId35" Type="http://schemas.openxmlformats.org/officeDocument/2006/relationships/oleObject" Target="../embeddings/oleObject2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emf"/><Relationship Id="rId3" Type="http://schemas.openxmlformats.org/officeDocument/2006/relationships/oleObject" Target="../embeddings/oleObject23.bin"/><Relationship Id="rId7" Type="http://schemas.openxmlformats.org/officeDocument/2006/relationships/oleObject" Target="../embeddings/oleObject25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15.emf"/><Relationship Id="rId5" Type="http://schemas.openxmlformats.org/officeDocument/2006/relationships/oleObject" Target="../embeddings/oleObject24.bin"/><Relationship Id="rId10" Type="http://schemas.openxmlformats.org/officeDocument/2006/relationships/image" Target="../media/image17.emf"/><Relationship Id="rId4" Type="http://schemas.openxmlformats.org/officeDocument/2006/relationships/image" Target="../media/image7.emf"/><Relationship Id="rId9" Type="http://schemas.openxmlformats.org/officeDocument/2006/relationships/oleObject" Target="../embeddings/oleObject2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P314"/>
  <sheetViews>
    <sheetView tabSelected="1" topLeftCell="A22" workbookViewId="0">
      <selection activeCell="J40" sqref="J40"/>
    </sheetView>
  </sheetViews>
  <sheetFormatPr baseColWidth="10" defaultRowHeight="15" x14ac:dyDescent="0.25"/>
  <cols>
    <col min="1" max="1" width="18.140625" customWidth="1"/>
    <col min="12" max="12" width="12" bestFit="1" customWidth="1"/>
    <col min="13" max="13" width="12.7109375" bestFit="1" customWidth="1"/>
  </cols>
  <sheetData>
    <row r="2" spans="3:3" ht="18.75" x14ac:dyDescent="0.25">
      <c r="C2" s="15" t="s">
        <v>41</v>
      </c>
    </row>
    <row r="19" spans="3:5" ht="18.75" x14ac:dyDescent="0.25">
      <c r="D19" s="15" t="s">
        <v>22</v>
      </c>
    </row>
    <row r="31" spans="3:5" x14ac:dyDescent="0.25">
      <c r="C31" s="11" t="s">
        <v>42</v>
      </c>
      <c r="D31" s="10">
        <v>2</v>
      </c>
      <c r="E31" s="2" t="s">
        <v>0</v>
      </c>
    </row>
    <row r="32" spans="3:5" x14ac:dyDescent="0.25">
      <c r="C32" s="11" t="s">
        <v>43</v>
      </c>
      <c r="D32" s="10">
        <v>8</v>
      </c>
      <c r="E32" s="2" t="s">
        <v>0</v>
      </c>
    </row>
    <row r="34" spans="3:7" x14ac:dyDescent="0.25">
      <c r="C34" s="9" t="s">
        <v>26</v>
      </c>
      <c r="D34" s="10">
        <v>10</v>
      </c>
      <c r="E34" t="s">
        <v>14</v>
      </c>
    </row>
    <row r="37" spans="3:7" x14ac:dyDescent="0.25">
      <c r="C37" s="3" t="s">
        <v>44</v>
      </c>
    </row>
    <row r="38" spans="3:7" ht="18.75" x14ac:dyDescent="0.3">
      <c r="C38" t="s">
        <v>45</v>
      </c>
      <c r="D38">
        <f>-'Tapered beam Integrals'!D111/'Tapered beam Integrals'!F111</f>
        <v>-0.26652553216148561</v>
      </c>
      <c r="E38" s="24" t="s">
        <v>48</v>
      </c>
      <c r="F38" s="25">
        <f>D38*D34*D32*D32</f>
        <v>-170.5763405833508</v>
      </c>
      <c r="G38" s="7" t="s">
        <v>9</v>
      </c>
    </row>
    <row r="41" spans="3:7" x14ac:dyDescent="0.25">
      <c r="C41" s="8" t="s">
        <v>28</v>
      </c>
      <c r="D41" s="16" t="s">
        <v>78</v>
      </c>
      <c r="E41" s="16" t="s">
        <v>46</v>
      </c>
      <c r="F41" s="16" t="s">
        <v>47</v>
      </c>
    </row>
    <row r="42" spans="3:7" x14ac:dyDescent="0.25">
      <c r="C42" s="21">
        <v>0</v>
      </c>
      <c r="D42" s="5">
        <f>$D$34*C42*($D$32-C42)/2</f>
        <v>0</v>
      </c>
      <c r="E42" s="5">
        <f>C42/$D$32</f>
        <v>0</v>
      </c>
      <c r="F42" s="5">
        <f>D42+$D$38*$D$34*$D$32*$D$32*E42</f>
        <v>0</v>
      </c>
      <c r="G42" s="14" t="s">
        <v>9</v>
      </c>
    </row>
    <row r="43" spans="3:7" x14ac:dyDescent="0.25">
      <c r="C43" s="21">
        <v>2</v>
      </c>
      <c r="D43" s="5">
        <f t="shared" ref="D43:D46" si="0">$D$34*C43*($D$32-C43)/2</f>
        <v>60</v>
      </c>
      <c r="E43" s="5">
        <f t="shared" ref="E43:E46" si="1">C43/$D$32</f>
        <v>0.25</v>
      </c>
      <c r="F43" s="5">
        <f t="shared" ref="F43:F46" si="2">D43+$D$38*$D$34*$D$32*$D$32*E43</f>
        <v>17.3559148541623</v>
      </c>
      <c r="G43" s="14" t="s">
        <v>9</v>
      </c>
    </row>
    <row r="44" spans="3:7" x14ac:dyDescent="0.25">
      <c r="C44" s="21">
        <v>4</v>
      </c>
      <c r="D44" s="5">
        <f t="shared" si="0"/>
        <v>80</v>
      </c>
      <c r="E44" s="5">
        <f t="shared" si="1"/>
        <v>0.5</v>
      </c>
      <c r="F44" s="5">
        <f t="shared" si="2"/>
        <v>-5.2881702916753994</v>
      </c>
      <c r="G44" s="14" t="s">
        <v>9</v>
      </c>
    </row>
    <row r="45" spans="3:7" x14ac:dyDescent="0.25">
      <c r="C45" s="21">
        <v>6</v>
      </c>
      <c r="D45" s="5">
        <f t="shared" si="0"/>
        <v>60</v>
      </c>
      <c r="E45" s="5">
        <f t="shared" si="1"/>
        <v>0.75</v>
      </c>
      <c r="F45" s="5">
        <f t="shared" si="2"/>
        <v>-67.932255437513106</v>
      </c>
      <c r="G45" s="14" t="s">
        <v>9</v>
      </c>
    </row>
    <row r="46" spans="3:7" x14ac:dyDescent="0.25">
      <c r="C46" s="21">
        <v>8</v>
      </c>
      <c r="D46" s="5">
        <f t="shared" si="0"/>
        <v>0</v>
      </c>
      <c r="E46" s="5">
        <f t="shared" si="1"/>
        <v>1</v>
      </c>
      <c r="F46" s="5">
        <f t="shared" si="2"/>
        <v>-170.5763405833508</v>
      </c>
      <c r="G46" s="14" t="s">
        <v>9</v>
      </c>
    </row>
    <row r="50" spans="1:26" ht="18.75" x14ac:dyDescent="0.25">
      <c r="C50" s="20"/>
      <c r="D50" s="15" t="s">
        <v>23</v>
      </c>
      <c r="E50" s="19"/>
      <c r="F50" s="13"/>
    </row>
    <row r="51" spans="1:26" x14ac:dyDescent="0.25">
      <c r="C51" s="20"/>
      <c r="D51" s="19"/>
      <c r="E51" s="19"/>
      <c r="F51" s="13"/>
    </row>
    <row r="52" spans="1:26" x14ac:dyDescent="0.25">
      <c r="A52" s="2" t="s">
        <v>119</v>
      </c>
      <c r="C52" s="20" t="s">
        <v>16</v>
      </c>
      <c r="D52" s="27">
        <v>8</v>
      </c>
      <c r="E52" s="19"/>
      <c r="F52" s="13"/>
    </row>
    <row r="53" spans="1:26" x14ac:dyDescent="0.25">
      <c r="C53" s="20"/>
      <c r="D53" s="19"/>
      <c r="E53" s="19"/>
      <c r="F53" s="13"/>
    </row>
    <row r="54" spans="1:26" x14ac:dyDescent="0.25">
      <c r="B54" s="12">
        <f>D31/(D31+D32)</f>
        <v>0.2</v>
      </c>
      <c r="C54" s="20"/>
      <c r="D54" s="19"/>
      <c r="E54" s="19"/>
      <c r="F54" s="13"/>
    </row>
    <row r="56" spans="1:26" x14ac:dyDescent="0.25">
      <c r="E56" s="23">
        <v>0</v>
      </c>
      <c r="F56" s="23"/>
      <c r="G56" s="23">
        <f>1/8</f>
        <v>0.125</v>
      </c>
      <c r="H56" s="23"/>
      <c r="I56" s="23">
        <f>2/8</f>
        <v>0.25</v>
      </c>
      <c r="J56" s="23"/>
      <c r="K56" s="23">
        <f>3/8</f>
        <v>0.375</v>
      </c>
      <c r="L56" s="23"/>
      <c r="M56" s="23">
        <f>4/8</f>
        <v>0.5</v>
      </c>
      <c r="N56" s="23"/>
      <c r="O56" s="23">
        <f>5/8</f>
        <v>0.625</v>
      </c>
      <c r="P56" s="23"/>
      <c r="Q56" s="23">
        <f>6/8</f>
        <v>0.75</v>
      </c>
      <c r="R56" s="23"/>
      <c r="S56" s="23">
        <f>7/8</f>
        <v>0.875</v>
      </c>
      <c r="T56" s="23"/>
      <c r="U56" s="23">
        <f>8/8</f>
        <v>1</v>
      </c>
    </row>
    <row r="58" spans="1:26" x14ac:dyDescent="0.25">
      <c r="E58" s="4">
        <f>POWER($B$54+E56*(1-$B$54),4)</f>
        <v>1.6000000000000007E-3</v>
      </c>
      <c r="G58" s="4">
        <f>POWER($B$54+G56*(1-$B$54),4)</f>
        <v>8.1000000000000048E-3</v>
      </c>
      <c r="I58" s="4">
        <f>POWER($B$54+I56*(1-$B$54),4)</f>
        <v>2.5600000000000012E-2</v>
      </c>
      <c r="K58" s="4">
        <f>POWER($B$54+K56*(1-$B$54),4)</f>
        <v>6.25E-2</v>
      </c>
      <c r="M58" s="4">
        <f>POWER($B$54+M56*(1-$B$54),4)</f>
        <v>0.12960000000000008</v>
      </c>
      <c r="O58" s="4">
        <f>POWER($B$54+O56*(1-$B$54),4)</f>
        <v>0.24009999999999992</v>
      </c>
      <c r="Q58" s="4">
        <f>POWER($B$54+Q56*(1-$B$54),4)</f>
        <v>0.40960000000000019</v>
      </c>
      <c r="S58" s="4">
        <f>POWER($B$54+S56*(1-$B$54),4)</f>
        <v>0.65610000000000046</v>
      </c>
      <c r="U58" s="23">
        <f>POWER($B$54+U56*(1-$B$54),4)</f>
        <v>1</v>
      </c>
    </row>
    <row r="59" spans="1:26" x14ac:dyDescent="0.25">
      <c r="E59" s="4"/>
      <c r="G59" s="4"/>
      <c r="I59" s="4"/>
      <c r="K59" s="4"/>
      <c r="M59" s="4"/>
      <c r="O59" s="4"/>
      <c r="Q59" s="4"/>
      <c r="S59" s="4"/>
      <c r="U59" s="23"/>
    </row>
    <row r="60" spans="1:26" x14ac:dyDescent="0.25">
      <c r="C60" s="8" t="s">
        <v>1</v>
      </c>
      <c r="D60" s="8" t="s">
        <v>67</v>
      </c>
      <c r="E60" s="8" t="s">
        <v>2</v>
      </c>
      <c r="F60" s="8" t="s">
        <v>68</v>
      </c>
      <c r="G60" s="8" t="s">
        <v>3</v>
      </c>
      <c r="H60" s="8" t="s">
        <v>69</v>
      </c>
      <c r="I60" s="8" t="s">
        <v>4</v>
      </c>
      <c r="J60" s="8" t="s">
        <v>70</v>
      </c>
      <c r="K60" s="8" t="s">
        <v>5</v>
      </c>
      <c r="L60" s="8" t="s">
        <v>71</v>
      </c>
      <c r="M60" s="8" t="s">
        <v>6</v>
      </c>
      <c r="N60" s="8" t="s">
        <v>72</v>
      </c>
      <c r="O60" s="8" t="s">
        <v>7</v>
      </c>
      <c r="P60" s="8" t="s">
        <v>73</v>
      </c>
      <c r="Q60" s="8" t="s">
        <v>8</v>
      </c>
      <c r="R60" s="8" t="s">
        <v>74</v>
      </c>
      <c r="S60" s="8" t="s">
        <v>10</v>
      </c>
      <c r="T60" s="8" t="s">
        <v>75</v>
      </c>
      <c r="U60" s="8" t="s">
        <v>11</v>
      </c>
      <c r="V60" s="8" t="s">
        <v>76</v>
      </c>
      <c r="W60" s="8" t="s">
        <v>12</v>
      </c>
      <c r="X60" s="8" t="s">
        <v>77</v>
      </c>
    </row>
    <row r="61" spans="1:26" x14ac:dyDescent="0.25">
      <c r="B61" s="13" t="s">
        <v>49</v>
      </c>
      <c r="C61" s="26">
        <v>0</v>
      </c>
      <c r="D61" s="26">
        <v>1</v>
      </c>
      <c r="E61" s="26">
        <v>0</v>
      </c>
      <c r="F61" s="26">
        <v>-2</v>
      </c>
      <c r="G61" s="26">
        <v>0</v>
      </c>
      <c r="H61" s="26">
        <v>1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Z61" s="26">
        <v>-1</v>
      </c>
    </row>
    <row r="62" spans="1:26" x14ac:dyDescent="0.25">
      <c r="B62" s="13" t="s">
        <v>50</v>
      </c>
      <c r="C62" s="26">
        <f>E58</f>
        <v>1.6000000000000007E-3</v>
      </c>
      <c r="D62" s="26">
        <v>0</v>
      </c>
      <c r="E62" s="26">
        <f>-2*E58</f>
        <v>-3.2000000000000015E-3</v>
      </c>
      <c r="F62" s="26">
        <v>1</v>
      </c>
      <c r="G62" s="26">
        <f>E58</f>
        <v>1.6000000000000007E-3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Z62" s="26">
        <v>0</v>
      </c>
    </row>
    <row r="63" spans="1:26" s="6" customFormat="1" x14ac:dyDescent="0.25">
      <c r="B63" s="13" t="s">
        <v>51</v>
      </c>
      <c r="C63" s="26">
        <v>0</v>
      </c>
      <c r="D63" s="26">
        <v>0</v>
      </c>
      <c r="E63" s="26">
        <v>0</v>
      </c>
      <c r="F63" s="26">
        <v>1</v>
      </c>
      <c r="G63" s="26">
        <v>0</v>
      </c>
      <c r="H63" s="26">
        <v>-2</v>
      </c>
      <c r="I63" s="26">
        <v>0</v>
      </c>
      <c r="J63" s="26">
        <v>1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Z63" s="26">
        <v>-1</v>
      </c>
    </row>
    <row r="64" spans="1:26" s="6" customFormat="1" x14ac:dyDescent="0.25">
      <c r="B64" s="13" t="s">
        <v>52</v>
      </c>
      <c r="C64" s="26">
        <v>0</v>
      </c>
      <c r="D64" s="26">
        <v>0</v>
      </c>
      <c r="E64" s="26">
        <f>G58</f>
        <v>8.1000000000000048E-3</v>
      </c>
      <c r="F64" s="26">
        <v>0</v>
      </c>
      <c r="G64" s="26">
        <f>-2*G58</f>
        <v>-1.620000000000001E-2</v>
      </c>
      <c r="H64" s="26">
        <v>1</v>
      </c>
      <c r="I64" s="26">
        <f>G58</f>
        <v>8.1000000000000048E-3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Z64" s="26">
        <v>0</v>
      </c>
    </row>
    <row r="65" spans="2:26" x14ac:dyDescent="0.25">
      <c r="B65" s="13" t="s">
        <v>53</v>
      </c>
      <c r="C65" s="26">
        <v>0</v>
      </c>
      <c r="D65" s="26">
        <v>0</v>
      </c>
      <c r="E65" s="26">
        <v>0</v>
      </c>
      <c r="F65" s="26">
        <v>0</v>
      </c>
      <c r="G65" s="26">
        <v>0</v>
      </c>
      <c r="H65" s="26">
        <v>1</v>
      </c>
      <c r="I65" s="26">
        <v>0</v>
      </c>
      <c r="J65" s="26">
        <v>-2</v>
      </c>
      <c r="K65" s="26">
        <v>0</v>
      </c>
      <c r="L65" s="26">
        <v>1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>
        <v>0</v>
      </c>
      <c r="W65" s="26">
        <v>0</v>
      </c>
      <c r="X65" s="26">
        <v>0</v>
      </c>
      <c r="Z65" s="26">
        <v>-1</v>
      </c>
    </row>
    <row r="66" spans="2:26" x14ac:dyDescent="0.25">
      <c r="B66" s="13" t="s">
        <v>54</v>
      </c>
      <c r="C66" s="26">
        <v>0</v>
      </c>
      <c r="D66" s="26">
        <v>0</v>
      </c>
      <c r="E66" s="26">
        <v>0</v>
      </c>
      <c r="F66" s="26">
        <v>0</v>
      </c>
      <c r="G66" s="26">
        <f>I58</f>
        <v>2.5600000000000012E-2</v>
      </c>
      <c r="H66" s="26">
        <v>0</v>
      </c>
      <c r="I66" s="26">
        <f>-2*I58</f>
        <v>-5.1200000000000023E-2</v>
      </c>
      <c r="J66" s="26">
        <v>1</v>
      </c>
      <c r="K66" s="26">
        <f>I58</f>
        <v>2.5600000000000012E-2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Z66" s="26">
        <v>0</v>
      </c>
    </row>
    <row r="67" spans="2:26" x14ac:dyDescent="0.25">
      <c r="B67" s="13" t="s">
        <v>55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1</v>
      </c>
      <c r="K67" s="26">
        <v>0</v>
      </c>
      <c r="L67" s="26">
        <v>-2</v>
      </c>
      <c r="M67" s="26">
        <v>0</v>
      </c>
      <c r="N67" s="26">
        <v>1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Z67" s="26">
        <v>-1</v>
      </c>
    </row>
    <row r="68" spans="2:26" x14ac:dyDescent="0.25">
      <c r="B68" s="13" t="s">
        <v>56</v>
      </c>
      <c r="C68" s="26">
        <v>0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f>K58</f>
        <v>6.25E-2</v>
      </c>
      <c r="J68" s="26">
        <v>0</v>
      </c>
      <c r="K68" s="26">
        <f>-2*K58</f>
        <v>-0.125</v>
      </c>
      <c r="L68" s="26">
        <v>1</v>
      </c>
      <c r="M68" s="26">
        <f>K58</f>
        <v>6.25E-2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Z68" s="26">
        <v>0</v>
      </c>
    </row>
    <row r="69" spans="2:26" x14ac:dyDescent="0.25">
      <c r="B69" s="13" t="s">
        <v>57</v>
      </c>
      <c r="C69" s="26">
        <v>0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1</v>
      </c>
      <c r="M69" s="26">
        <v>0</v>
      </c>
      <c r="N69" s="26">
        <v>-2</v>
      </c>
      <c r="O69" s="26">
        <v>0</v>
      </c>
      <c r="P69" s="26">
        <v>1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Z69" s="26">
        <v>-1</v>
      </c>
    </row>
    <row r="70" spans="2:26" x14ac:dyDescent="0.25">
      <c r="B70" s="13" t="s">
        <v>58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f>M58</f>
        <v>0.12960000000000008</v>
      </c>
      <c r="L70" s="26">
        <v>0</v>
      </c>
      <c r="M70" s="26">
        <f>-2*M58</f>
        <v>-0.25920000000000015</v>
      </c>
      <c r="N70" s="26">
        <v>1</v>
      </c>
      <c r="O70" s="26">
        <f>M58</f>
        <v>0.12960000000000008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>
        <v>0</v>
      </c>
      <c r="W70" s="26">
        <v>0</v>
      </c>
      <c r="X70" s="26">
        <v>0</v>
      </c>
      <c r="Z70" s="26">
        <v>0</v>
      </c>
    </row>
    <row r="71" spans="2:26" x14ac:dyDescent="0.25">
      <c r="B71" s="13" t="s">
        <v>59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1</v>
      </c>
      <c r="O71" s="26">
        <v>0</v>
      </c>
      <c r="P71" s="26">
        <v>-2</v>
      </c>
      <c r="Q71" s="26">
        <v>0</v>
      </c>
      <c r="R71" s="26">
        <v>1</v>
      </c>
      <c r="S71" s="26">
        <v>0</v>
      </c>
      <c r="T71" s="26">
        <v>0</v>
      </c>
      <c r="U71" s="26">
        <v>0</v>
      </c>
      <c r="V71" s="26">
        <v>0</v>
      </c>
      <c r="W71" s="26">
        <v>0</v>
      </c>
      <c r="X71" s="26">
        <v>0</v>
      </c>
      <c r="Z71" s="26">
        <v>-1</v>
      </c>
    </row>
    <row r="72" spans="2:26" x14ac:dyDescent="0.25">
      <c r="B72" s="13" t="s">
        <v>60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f>O58</f>
        <v>0.24009999999999992</v>
      </c>
      <c r="N72" s="26">
        <v>0</v>
      </c>
      <c r="O72" s="26">
        <f>-2*O58</f>
        <v>-0.48019999999999985</v>
      </c>
      <c r="P72" s="26">
        <v>1</v>
      </c>
      <c r="Q72" s="26">
        <f>O58</f>
        <v>0.24009999999999992</v>
      </c>
      <c r="R72" s="26">
        <v>0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Z72" s="26">
        <v>0</v>
      </c>
    </row>
    <row r="73" spans="2:26" x14ac:dyDescent="0.25">
      <c r="B73" s="13" t="s">
        <v>61</v>
      </c>
      <c r="C73" s="26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1</v>
      </c>
      <c r="Q73" s="26">
        <v>0</v>
      </c>
      <c r="R73" s="26">
        <v>-2</v>
      </c>
      <c r="S73" s="26">
        <v>0</v>
      </c>
      <c r="T73" s="26">
        <v>1</v>
      </c>
      <c r="U73" s="26">
        <v>0</v>
      </c>
      <c r="V73" s="26">
        <v>0</v>
      </c>
      <c r="W73" s="26">
        <v>0</v>
      </c>
      <c r="X73" s="26">
        <v>0</v>
      </c>
      <c r="Z73" s="26">
        <v>-1</v>
      </c>
    </row>
    <row r="74" spans="2:26" x14ac:dyDescent="0.25">
      <c r="B74" s="13" t="s">
        <v>62</v>
      </c>
      <c r="C74" s="26">
        <v>0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f>Q58</f>
        <v>0.40960000000000019</v>
      </c>
      <c r="P74" s="26">
        <v>0</v>
      </c>
      <c r="Q74" s="26">
        <f>-2*Q58</f>
        <v>-0.81920000000000037</v>
      </c>
      <c r="R74" s="26">
        <v>1</v>
      </c>
      <c r="S74" s="26">
        <f>Q58</f>
        <v>0.40960000000000019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Z74" s="26">
        <v>0</v>
      </c>
    </row>
    <row r="75" spans="2:26" x14ac:dyDescent="0.25">
      <c r="B75" s="13" t="s">
        <v>63</v>
      </c>
      <c r="C75" s="26">
        <v>0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1</v>
      </c>
      <c r="S75" s="26">
        <v>0</v>
      </c>
      <c r="T75" s="26">
        <v>-2</v>
      </c>
      <c r="U75" s="26">
        <v>0</v>
      </c>
      <c r="V75" s="26">
        <v>1</v>
      </c>
      <c r="W75" s="26">
        <v>0</v>
      </c>
      <c r="X75" s="26">
        <v>0</v>
      </c>
      <c r="Z75" s="26">
        <v>-1</v>
      </c>
    </row>
    <row r="76" spans="2:26" x14ac:dyDescent="0.25">
      <c r="B76" s="13" t="s">
        <v>64</v>
      </c>
      <c r="C76" s="26">
        <v>0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f>S58</f>
        <v>0.65610000000000046</v>
      </c>
      <c r="R76" s="26">
        <v>0</v>
      </c>
      <c r="S76" s="26">
        <f>-2*S58</f>
        <v>-1.3122000000000009</v>
      </c>
      <c r="T76" s="26">
        <v>1</v>
      </c>
      <c r="U76" s="26">
        <f>S58</f>
        <v>0.65610000000000046</v>
      </c>
      <c r="V76" s="26">
        <v>0</v>
      </c>
      <c r="W76" s="26">
        <v>0</v>
      </c>
      <c r="X76" s="26">
        <v>0</v>
      </c>
      <c r="Z76" s="26">
        <v>0</v>
      </c>
    </row>
    <row r="77" spans="2:26" x14ac:dyDescent="0.25">
      <c r="B77" s="13" t="s">
        <v>65</v>
      </c>
      <c r="C77" s="26">
        <v>0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1</v>
      </c>
      <c r="U77" s="26">
        <v>0</v>
      </c>
      <c r="V77" s="26">
        <v>-2</v>
      </c>
      <c r="W77" s="26">
        <v>0</v>
      </c>
      <c r="X77" s="26">
        <v>1</v>
      </c>
      <c r="Z77" s="26">
        <v>-1</v>
      </c>
    </row>
    <row r="78" spans="2:26" x14ac:dyDescent="0.25">
      <c r="B78" s="13" t="s">
        <v>66</v>
      </c>
      <c r="C78" s="26">
        <v>0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f>U58</f>
        <v>1</v>
      </c>
      <c r="T78" s="26">
        <v>0</v>
      </c>
      <c r="U78" s="26">
        <f>-2*U58</f>
        <v>-2</v>
      </c>
      <c r="V78" s="26">
        <v>1</v>
      </c>
      <c r="W78" s="26">
        <f>U58</f>
        <v>1</v>
      </c>
      <c r="X78" s="26">
        <v>0</v>
      </c>
      <c r="Z78" s="26">
        <v>0</v>
      </c>
    </row>
    <row r="79" spans="2:26" x14ac:dyDescent="0.25">
      <c r="B79" s="13" t="s">
        <v>20</v>
      </c>
      <c r="C79" s="26">
        <v>0</v>
      </c>
      <c r="D79" s="26">
        <v>0</v>
      </c>
      <c r="E79" s="26">
        <v>1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Z79" s="26">
        <v>0</v>
      </c>
    </row>
    <row r="80" spans="2:26" x14ac:dyDescent="0.25">
      <c r="B80" s="13" t="s">
        <v>21</v>
      </c>
      <c r="C80" s="26">
        <v>0</v>
      </c>
      <c r="D80" s="26">
        <v>0</v>
      </c>
      <c r="E80" s="26">
        <v>0</v>
      </c>
      <c r="F80" s="26">
        <v>1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Z80" s="26">
        <v>0</v>
      </c>
    </row>
    <row r="81" spans="2:26" x14ac:dyDescent="0.25">
      <c r="B81" s="13" t="s">
        <v>24</v>
      </c>
      <c r="C81" s="26">
        <v>0</v>
      </c>
      <c r="D81" s="26">
        <v>0</v>
      </c>
      <c r="E81" s="26"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1</v>
      </c>
      <c r="V81" s="26">
        <v>0</v>
      </c>
      <c r="W81" s="26">
        <v>0</v>
      </c>
      <c r="X81" s="26">
        <v>0</v>
      </c>
      <c r="Z81" s="26">
        <v>0</v>
      </c>
    </row>
    <row r="82" spans="2:26" x14ac:dyDescent="0.25">
      <c r="B82" s="13" t="s">
        <v>25</v>
      </c>
      <c r="C82" s="26">
        <v>0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-1</v>
      </c>
      <c r="T82" s="26">
        <v>0</v>
      </c>
      <c r="U82" s="26">
        <v>0</v>
      </c>
      <c r="V82" s="26">
        <v>0</v>
      </c>
      <c r="W82" s="26">
        <v>1</v>
      </c>
      <c r="X82" s="26">
        <v>0</v>
      </c>
      <c r="Z82" s="26">
        <v>0</v>
      </c>
    </row>
    <row r="86" spans="2:26" x14ac:dyDescent="0.25">
      <c r="D86" s="18" t="str">
        <f t="array" ref="D86:D107">TRANSPOSE(C60:X60)</f>
        <v>W0</v>
      </c>
      <c r="E86" s="5">
        <f t="array" ref="E86:E107">MMULT(MINVERSE(C61:X82),Z61:Z82)</f>
        <v>-200.15649156095253</v>
      </c>
    </row>
    <row r="87" spans="2:26" x14ac:dyDescent="0.25">
      <c r="D87" s="18" t="str">
        <v>h²M0</v>
      </c>
      <c r="E87" s="5">
        <v>-2.3847833302524277</v>
      </c>
    </row>
    <row r="88" spans="2:26" x14ac:dyDescent="0.25">
      <c r="D88" s="18" t="str">
        <v>W1</v>
      </c>
      <c r="E88" s="5">
        <v>0</v>
      </c>
      <c r="L88" s="9" t="s">
        <v>79</v>
      </c>
      <c r="M88" s="17">
        <f>D34</f>
        <v>10</v>
      </c>
      <c r="N88" t="s">
        <v>14</v>
      </c>
    </row>
    <row r="89" spans="2:26" x14ac:dyDescent="0.25">
      <c r="D89" s="18" t="str">
        <v>h²M1</v>
      </c>
      <c r="E89" s="5">
        <v>-8.3266726846886741E-17</v>
      </c>
      <c r="L89" s="9" t="s">
        <v>27</v>
      </c>
      <c r="M89" s="17">
        <v>1</v>
      </c>
      <c r="N89" t="s">
        <v>0</v>
      </c>
    </row>
    <row r="90" spans="2:26" x14ac:dyDescent="0.25">
      <c r="D90" s="18" t="str">
        <v>W2</v>
      </c>
      <c r="E90" s="5">
        <v>200.15649156095259</v>
      </c>
      <c r="G90" s="8" t="s">
        <v>28</v>
      </c>
    </row>
    <row r="91" spans="2:26" x14ac:dyDescent="0.25">
      <c r="D91" s="18" t="str">
        <v>h²M2</v>
      </c>
      <c r="E91" s="5">
        <v>1.3847833302524284</v>
      </c>
      <c r="G91" s="21">
        <v>0</v>
      </c>
      <c r="H91" s="5">
        <f>G91/$G$95</f>
        <v>0</v>
      </c>
      <c r="I91" s="4" t="str">
        <f>D89</f>
        <v>h²M1</v>
      </c>
      <c r="J91" s="5">
        <f>E89</f>
        <v>-8.3266726846886741E-17</v>
      </c>
      <c r="L91" s="9" t="s">
        <v>45</v>
      </c>
      <c r="M91" s="17">
        <f>J91*$M$88*$M$89*$M$89</f>
        <v>-8.3266726846886741E-16</v>
      </c>
      <c r="N91" t="s">
        <v>9</v>
      </c>
    </row>
    <row r="92" spans="2:26" x14ac:dyDescent="0.25">
      <c r="D92" s="18" t="str">
        <v>W3</v>
      </c>
      <c r="E92" s="5">
        <v>229.35207815246997</v>
      </c>
      <c r="G92" s="21">
        <v>2</v>
      </c>
      <c r="H92" s="5">
        <f t="shared" ref="H92:H95" si="3">G92/$G$95</f>
        <v>0.25</v>
      </c>
      <c r="I92" s="5" t="str">
        <f>D93</f>
        <v>h²M3</v>
      </c>
      <c r="J92" s="5">
        <f>E93</f>
        <v>1.7695666605048568</v>
      </c>
      <c r="L92" s="9" t="s">
        <v>80</v>
      </c>
      <c r="M92" s="17">
        <f>J92*$M$88*$M$89*$M$89</f>
        <v>17.695666605048569</v>
      </c>
      <c r="N92" t="s">
        <v>9</v>
      </c>
    </row>
    <row r="93" spans="2:26" x14ac:dyDescent="0.25">
      <c r="D93" s="18" t="str">
        <v>h²M3</v>
      </c>
      <c r="E93" s="5">
        <v>1.7695666605048568</v>
      </c>
      <c r="G93" s="21">
        <v>4</v>
      </c>
      <c r="H93" s="5">
        <f t="shared" si="3"/>
        <v>0.5</v>
      </c>
      <c r="I93" s="4" t="str">
        <f>D97</f>
        <v>h²M5</v>
      </c>
      <c r="J93" s="5">
        <f>E97</f>
        <v>-0.46086667899028655</v>
      </c>
      <c r="L93" s="9" t="s">
        <v>15</v>
      </c>
      <c r="M93" s="17">
        <f>J93*$M$88*$M$89*$M$89</f>
        <v>-4.6086667899028653</v>
      </c>
      <c r="N93" t="s">
        <v>9</v>
      </c>
    </row>
    <row r="94" spans="2:26" x14ac:dyDescent="0.25">
      <c r="D94" s="18" t="str">
        <v>W4</v>
      </c>
      <c r="E94" s="5">
        <v>189.42396706801648</v>
      </c>
      <c r="G94" s="21">
        <v>6</v>
      </c>
      <c r="H94" s="5">
        <f t="shared" si="3"/>
        <v>0.75</v>
      </c>
      <c r="I94" s="4" t="str">
        <f>D101</f>
        <v>h²M7</v>
      </c>
      <c r="J94" s="5">
        <f>E101</f>
        <v>-6.6913000184854292</v>
      </c>
      <c r="L94" s="9" t="s">
        <v>81</v>
      </c>
      <c r="M94" s="17">
        <f>J94*$M$88*$M$89*$M$89</f>
        <v>-66.913000184854297</v>
      </c>
      <c r="N94" t="s">
        <v>9</v>
      </c>
    </row>
    <row r="95" spans="2:26" x14ac:dyDescent="0.25">
      <c r="D95" s="18" t="str">
        <v>h²M4</v>
      </c>
      <c r="E95" s="5">
        <v>1.1543499907572849</v>
      </c>
      <c r="G95" s="21">
        <v>8</v>
      </c>
      <c r="H95" s="5">
        <f t="shared" si="3"/>
        <v>1</v>
      </c>
      <c r="I95" s="4" t="str">
        <f>D105</f>
        <v>h²M9</v>
      </c>
      <c r="J95" s="5">
        <f>E105</f>
        <v>-16.921733357980571</v>
      </c>
      <c r="L95" s="9" t="s">
        <v>82</v>
      </c>
      <c r="M95" s="17">
        <f>J95*$M$88*$M$89*$M$89</f>
        <v>-169.21733357980571</v>
      </c>
      <c r="N95" t="s">
        <v>9</v>
      </c>
    </row>
    <row r="96" spans="2:26" x14ac:dyDescent="0.25">
      <c r="D96" s="18" t="str">
        <v>W5</v>
      </c>
      <c r="E96" s="5">
        <v>131.02625613144642</v>
      </c>
    </row>
    <row r="97" spans="4:5" x14ac:dyDescent="0.25">
      <c r="D97" s="18" t="str">
        <v>h²M5</v>
      </c>
      <c r="E97" s="5">
        <v>-0.46086667899028655</v>
      </c>
    </row>
    <row r="98" spans="4:5" x14ac:dyDescent="0.25">
      <c r="D98" s="18" t="str">
        <v>W6</v>
      </c>
      <c r="E98" s="5">
        <v>76.184615248813742</v>
      </c>
    </row>
    <row r="99" spans="4:5" x14ac:dyDescent="0.25">
      <c r="D99" s="18" t="str">
        <v>h²M6</v>
      </c>
      <c r="E99" s="5">
        <v>-3.0760833487378574</v>
      </c>
    </row>
    <row r="100" spans="4:5" x14ac:dyDescent="0.25">
      <c r="D100" s="18" t="str">
        <v>W7</v>
      </c>
      <c r="E100" s="5">
        <v>34.154650121024297</v>
      </c>
    </row>
    <row r="101" spans="4:5" x14ac:dyDescent="0.25">
      <c r="D101" s="18" t="str">
        <v>h²M7</v>
      </c>
      <c r="E101" s="5">
        <v>-6.6913000184854292</v>
      </c>
    </row>
    <row r="102" spans="4:5" x14ac:dyDescent="0.25">
      <c r="D102" s="18" t="str">
        <v>W8</v>
      </c>
      <c r="E102" s="5">
        <v>8.4608666789902855</v>
      </c>
    </row>
    <row r="103" spans="4:5" x14ac:dyDescent="0.25">
      <c r="D103" s="18" t="str">
        <v>h²M8</v>
      </c>
      <c r="E103" s="5">
        <v>-11.306516688233001</v>
      </c>
    </row>
    <row r="104" spans="4:5" x14ac:dyDescent="0.25">
      <c r="D104" s="18" t="str">
        <v>W9</v>
      </c>
      <c r="E104" s="5">
        <v>-7.7715611723760958E-16</v>
      </c>
    </row>
    <row r="105" spans="4:5" x14ac:dyDescent="0.25">
      <c r="D105" s="18" t="str">
        <v>h²M9</v>
      </c>
      <c r="E105" s="5">
        <v>-16.921733357980571</v>
      </c>
    </row>
    <row r="106" spans="4:5" x14ac:dyDescent="0.25">
      <c r="D106" s="18" t="str">
        <v>W10</v>
      </c>
      <c r="E106" s="5">
        <v>8.4608666789902855</v>
      </c>
    </row>
    <row r="107" spans="4:5" x14ac:dyDescent="0.25">
      <c r="D107" s="18" t="str">
        <v>h²M10</v>
      </c>
      <c r="E107" s="5">
        <v>-23.536950027728142</v>
      </c>
    </row>
    <row r="111" spans="4:5" ht="18.75" x14ac:dyDescent="0.25">
      <c r="D111" s="15" t="s">
        <v>23</v>
      </c>
    </row>
    <row r="113" spans="1:35" x14ac:dyDescent="0.25">
      <c r="C113" s="20"/>
      <c r="E113" s="19"/>
      <c r="F113" s="13"/>
    </row>
    <row r="114" spans="1:35" x14ac:dyDescent="0.25">
      <c r="C114" s="20"/>
      <c r="D114" s="19"/>
      <c r="E114" s="19"/>
      <c r="F114" s="13"/>
    </row>
    <row r="115" spans="1:35" x14ac:dyDescent="0.25">
      <c r="A115" s="2" t="s">
        <v>119</v>
      </c>
      <c r="C115" s="20" t="s">
        <v>16</v>
      </c>
      <c r="D115" s="27">
        <v>12</v>
      </c>
      <c r="E115" s="19"/>
      <c r="F115" s="13"/>
    </row>
    <row r="116" spans="1:35" x14ac:dyDescent="0.25">
      <c r="C116" s="20"/>
      <c r="D116" s="19"/>
      <c r="E116" s="19"/>
      <c r="F116" s="13"/>
    </row>
    <row r="117" spans="1:35" x14ac:dyDescent="0.25">
      <c r="C117" s="20"/>
      <c r="D117" s="19"/>
      <c r="E117" s="19"/>
      <c r="F117" s="13"/>
    </row>
    <row r="118" spans="1:35" x14ac:dyDescent="0.25">
      <c r="B118" s="12">
        <f>B54</f>
        <v>0.2</v>
      </c>
      <c r="C118" s="20"/>
      <c r="D118" s="19"/>
      <c r="E118" s="19"/>
      <c r="F118" s="13"/>
    </row>
    <row r="120" spans="1:35" x14ac:dyDescent="0.25">
      <c r="E120" s="23">
        <v>0</v>
      </c>
      <c r="F120" s="23"/>
      <c r="G120" s="23">
        <f>1/12</f>
        <v>8.3333333333333329E-2</v>
      </c>
      <c r="H120" s="23"/>
      <c r="I120" s="23">
        <f>2/12</f>
        <v>0.16666666666666666</v>
      </c>
      <c r="J120" s="23"/>
      <c r="K120" s="23">
        <f>3/12</f>
        <v>0.25</v>
      </c>
      <c r="L120" s="23"/>
      <c r="M120" s="23">
        <f>4/12</f>
        <v>0.33333333333333331</v>
      </c>
      <c r="N120" s="23"/>
      <c r="O120" s="23">
        <f>5/12</f>
        <v>0.41666666666666669</v>
      </c>
      <c r="P120" s="23"/>
      <c r="Q120" s="23">
        <f>6/12</f>
        <v>0.5</v>
      </c>
      <c r="R120" s="23"/>
      <c r="S120" s="23">
        <f>7/12</f>
        <v>0.58333333333333337</v>
      </c>
      <c r="T120" s="23"/>
      <c r="U120" s="23">
        <f>8/12</f>
        <v>0.66666666666666663</v>
      </c>
      <c r="W120" s="23">
        <f>9/12</f>
        <v>0.75</v>
      </c>
      <c r="X120" s="23"/>
      <c r="Y120" s="23">
        <f>10/12</f>
        <v>0.83333333333333337</v>
      </c>
      <c r="Z120" s="23"/>
      <c r="AA120" s="23">
        <f>11/12</f>
        <v>0.91666666666666663</v>
      </c>
      <c r="AB120" s="23"/>
      <c r="AC120" s="23">
        <f>12/12</f>
        <v>1</v>
      </c>
    </row>
    <row r="122" spans="1:35" x14ac:dyDescent="0.25">
      <c r="E122" s="4">
        <f>POWER($B$118+E120*(1-$B$118),4)</f>
        <v>1.6000000000000007E-3</v>
      </c>
      <c r="G122" s="4">
        <f>POWER($B$118+G120*(1-$B$118),4)</f>
        <v>5.0567901234567902E-3</v>
      </c>
      <c r="I122" s="4">
        <f>POWER($B$118+I120*(1-$B$118),4)</f>
        <v>1.2345679012345684E-2</v>
      </c>
      <c r="K122" s="4">
        <f>POWER($B$118+K120*(1-$B$118),4)</f>
        <v>2.5600000000000012E-2</v>
      </c>
      <c r="M122" s="4">
        <f>POWER($B$118+M120*(1-$B$118),4)</f>
        <v>4.742716049382717E-2</v>
      </c>
      <c r="O122" s="4">
        <f>POWER($B$118+O120*(1-$B$118),4)</f>
        <v>8.0908641975308698E-2</v>
      </c>
      <c r="Q122" s="4">
        <f>POWER($B$118+Q120*(1-$B$118),4)</f>
        <v>0.12960000000000008</v>
      </c>
      <c r="S122" s="4">
        <f>POWER($B$118+S120*(1-$B$118),4)</f>
        <v>0.19753086419753094</v>
      </c>
      <c r="U122" s="23">
        <f>POWER($B$118+U120*(1-$B$118),4)</f>
        <v>0.28920493827160509</v>
      </c>
      <c r="W122" s="23">
        <f>POWER($B$118+W120*(1-$B$118),4)</f>
        <v>0.40960000000000019</v>
      </c>
      <c r="Y122" s="23">
        <f>POWER($B$118+Y120*(1-$B$118),4)</f>
        <v>0.56416790123456795</v>
      </c>
      <c r="AA122" s="23">
        <f>POWER($B$118+AA120*(1-$B$118),4)</f>
        <v>0.75883456790123471</v>
      </c>
      <c r="AC122" s="23">
        <f>POWER($B$118+AC120*(1-$B$118),4)</f>
        <v>1</v>
      </c>
    </row>
    <row r="123" spans="1:35" x14ac:dyDescent="0.25">
      <c r="E123" s="4"/>
      <c r="G123" s="4"/>
      <c r="I123" s="4"/>
      <c r="K123" s="4"/>
      <c r="M123" s="4"/>
      <c r="O123" s="4"/>
      <c r="Q123" s="4"/>
      <c r="S123" s="4"/>
      <c r="U123" s="23"/>
      <c r="W123" s="23"/>
      <c r="Y123" s="23"/>
      <c r="AA123" s="23"/>
      <c r="AC123" s="23"/>
    </row>
    <row r="124" spans="1:35" x14ac:dyDescent="0.25">
      <c r="B124" s="1"/>
      <c r="C124" s="1"/>
      <c r="E124" s="3"/>
      <c r="O124" s="4"/>
      <c r="Q124" s="4"/>
      <c r="S124" s="4"/>
      <c r="U124" s="23"/>
    </row>
    <row r="125" spans="1:35" x14ac:dyDescent="0.25">
      <c r="C125" s="8" t="s">
        <v>1</v>
      </c>
      <c r="D125" s="8" t="s">
        <v>67</v>
      </c>
      <c r="E125" s="8" t="s">
        <v>2</v>
      </c>
      <c r="F125" s="8" t="s">
        <v>68</v>
      </c>
      <c r="G125" s="8" t="s">
        <v>3</v>
      </c>
      <c r="H125" s="8" t="s">
        <v>69</v>
      </c>
      <c r="I125" s="8" t="s">
        <v>4</v>
      </c>
      <c r="J125" s="8" t="s">
        <v>70</v>
      </c>
      <c r="K125" s="8" t="s">
        <v>5</v>
      </c>
      <c r="L125" s="8" t="s">
        <v>71</v>
      </c>
      <c r="M125" s="8" t="s">
        <v>6</v>
      </c>
      <c r="N125" s="8" t="s">
        <v>72</v>
      </c>
      <c r="O125" s="8" t="s">
        <v>7</v>
      </c>
      <c r="P125" s="8" t="s">
        <v>73</v>
      </c>
      <c r="Q125" s="8" t="s">
        <v>8</v>
      </c>
      <c r="R125" s="8" t="s">
        <v>74</v>
      </c>
      <c r="S125" s="8" t="s">
        <v>10</v>
      </c>
      <c r="T125" s="8" t="s">
        <v>75</v>
      </c>
      <c r="U125" s="8" t="s">
        <v>11</v>
      </c>
      <c r="V125" s="8" t="s">
        <v>76</v>
      </c>
      <c r="W125" s="8" t="s">
        <v>12</v>
      </c>
      <c r="X125" s="8" t="s">
        <v>77</v>
      </c>
      <c r="Y125" s="8" t="s">
        <v>13</v>
      </c>
      <c r="Z125" s="8" t="s">
        <v>83</v>
      </c>
      <c r="AA125" s="8" t="s">
        <v>17</v>
      </c>
      <c r="AB125" s="8" t="s">
        <v>84</v>
      </c>
      <c r="AC125" s="8" t="s">
        <v>18</v>
      </c>
      <c r="AD125" s="8" t="s">
        <v>85</v>
      </c>
      <c r="AE125" s="8" t="s">
        <v>19</v>
      </c>
      <c r="AF125" s="8" t="s">
        <v>86</v>
      </c>
    </row>
    <row r="126" spans="1:35" x14ac:dyDescent="0.25">
      <c r="B126" s="13" t="s">
        <v>49</v>
      </c>
      <c r="C126" s="26">
        <v>0</v>
      </c>
      <c r="D126" s="26">
        <v>1</v>
      </c>
      <c r="E126" s="26">
        <v>0</v>
      </c>
      <c r="F126" s="26">
        <v>-2</v>
      </c>
      <c r="G126" s="26">
        <v>0</v>
      </c>
      <c r="H126" s="26">
        <v>1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v>0</v>
      </c>
      <c r="AF126" s="26">
        <v>0</v>
      </c>
      <c r="AH126" s="26">
        <v>-1</v>
      </c>
    </row>
    <row r="127" spans="1:35" x14ac:dyDescent="0.25">
      <c r="B127" s="13" t="s">
        <v>50</v>
      </c>
      <c r="C127" s="26">
        <f>E122</f>
        <v>1.6000000000000007E-3</v>
      </c>
      <c r="D127" s="26">
        <v>0</v>
      </c>
      <c r="E127" s="26">
        <f>-2*E122</f>
        <v>-3.2000000000000015E-3</v>
      </c>
      <c r="F127" s="26">
        <v>1</v>
      </c>
      <c r="G127" s="26">
        <f>E122</f>
        <v>1.6000000000000007E-3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v>0</v>
      </c>
      <c r="AA127" s="26">
        <v>0</v>
      </c>
      <c r="AB127" s="26">
        <v>0</v>
      </c>
      <c r="AC127" s="26">
        <v>0</v>
      </c>
      <c r="AD127" s="26">
        <v>0</v>
      </c>
      <c r="AE127" s="26">
        <v>0</v>
      </c>
      <c r="AF127" s="26">
        <v>0</v>
      </c>
      <c r="AH127" s="26">
        <v>0</v>
      </c>
      <c r="AI127" s="6"/>
    </row>
    <row r="128" spans="1:35" x14ac:dyDescent="0.25">
      <c r="A128" s="6"/>
      <c r="B128" s="13" t="s">
        <v>51</v>
      </c>
      <c r="C128" s="26">
        <v>0</v>
      </c>
      <c r="D128" s="26">
        <v>0</v>
      </c>
      <c r="E128" s="26">
        <v>0</v>
      </c>
      <c r="F128" s="26">
        <v>1</v>
      </c>
      <c r="G128" s="26">
        <v>0</v>
      </c>
      <c r="H128" s="26">
        <v>-2</v>
      </c>
      <c r="I128" s="26">
        <v>0</v>
      </c>
      <c r="J128" s="26">
        <v>1</v>
      </c>
      <c r="K128" s="26"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v>0</v>
      </c>
      <c r="AF128" s="26">
        <v>0</v>
      </c>
      <c r="AG128" s="6"/>
      <c r="AH128" s="26">
        <v>-1</v>
      </c>
      <c r="AI128" s="6"/>
    </row>
    <row r="129" spans="1:34" x14ac:dyDescent="0.25">
      <c r="A129" s="6"/>
      <c r="B129" s="13" t="s">
        <v>52</v>
      </c>
      <c r="C129" s="26">
        <v>0</v>
      </c>
      <c r="D129" s="26">
        <v>0</v>
      </c>
      <c r="E129" s="26">
        <f>G122</f>
        <v>5.0567901234567902E-3</v>
      </c>
      <c r="F129" s="26">
        <v>0</v>
      </c>
      <c r="G129" s="26">
        <f>-2*G122</f>
        <v>-1.011358024691358E-2</v>
      </c>
      <c r="H129" s="26">
        <v>1</v>
      </c>
      <c r="I129" s="26">
        <f>G122</f>
        <v>5.0567901234567902E-3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v>0</v>
      </c>
      <c r="AF129" s="26">
        <v>0</v>
      </c>
      <c r="AG129" s="6"/>
      <c r="AH129" s="26">
        <v>0</v>
      </c>
    </row>
    <row r="130" spans="1:34" x14ac:dyDescent="0.25">
      <c r="B130" s="13" t="s">
        <v>53</v>
      </c>
      <c r="C130" s="26">
        <v>0</v>
      </c>
      <c r="D130" s="26">
        <v>0</v>
      </c>
      <c r="E130" s="26">
        <v>0</v>
      </c>
      <c r="F130" s="26">
        <v>0</v>
      </c>
      <c r="G130" s="26">
        <v>0</v>
      </c>
      <c r="H130" s="26">
        <v>1</v>
      </c>
      <c r="I130" s="26">
        <v>0</v>
      </c>
      <c r="J130" s="26">
        <v>-2</v>
      </c>
      <c r="K130" s="26">
        <v>0</v>
      </c>
      <c r="L130" s="26">
        <v>1</v>
      </c>
      <c r="M130" s="26">
        <v>0</v>
      </c>
      <c r="N130" s="26">
        <v>0</v>
      </c>
      <c r="O130" s="26">
        <v>0</v>
      </c>
      <c r="P130" s="26"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v>0</v>
      </c>
      <c r="AF130" s="26">
        <v>0</v>
      </c>
      <c r="AH130" s="26">
        <v>-1</v>
      </c>
    </row>
    <row r="131" spans="1:34" x14ac:dyDescent="0.25">
      <c r="B131" s="13" t="s">
        <v>54</v>
      </c>
      <c r="C131" s="26">
        <v>0</v>
      </c>
      <c r="D131" s="26">
        <v>0</v>
      </c>
      <c r="E131" s="26">
        <v>0</v>
      </c>
      <c r="F131" s="26">
        <v>0</v>
      </c>
      <c r="G131" s="26">
        <f>I122</f>
        <v>1.2345679012345684E-2</v>
      </c>
      <c r="H131" s="26">
        <v>0</v>
      </c>
      <c r="I131" s="26">
        <f>-2*I122</f>
        <v>-2.4691358024691367E-2</v>
      </c>
      <c r="J131" s="26">
        <v>1</v>
      </c>
      <c r="K131" s="26">
        <f>I122</f>
        <v>1.2345679012345684E-2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6">
        <v>0</v>
      </c>
      <c r="S131" s="26">
        <v>0</v>
      </c>
      <c r="T131" s="26">
        <v>0</v>
      </c>
      <c r="U131" s="26"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v>0</v>
      </c>
      <c r="AF131" s="26">
        <v>0</v>
      </c>
      <c r="AH131" s="26">
        <v>0</v>
      </c>
    </row>
    <row r="132" spans="1:34" x14ac:dyDescent="0.25">
      <c r="B132" s="13" t="s">
        <v>55</v>
      </c>
      <c r="C132" s="26">
        <v>0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1</v>
      </c>
      <c r="K132" s="26">
        <v>0</v>
      </c>
      <c r="L132" s="26">
        <v>-2</v>
      </c>
      <c r="M132" s="26">
        <v>0</v>
      </c>
      <c r="N132" s="26">
        <v>1</v>
      </c>
      <c r="O132" s="26">
        <v>0</v>
      </c>
      <c r="P132" s="26"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v>0</v>
      </c>
      <c r="V132" s="26">
        <v>0</v>
      </c>
      <c r="W132" s="26">
        <v>0</v>
      </c>
      <c r="X132" s="26">
        <v>0</v>
      </c>
      <c r="Y132" s="26">
        <v>0</v>
      </c>
      <c r="Z132" s="26"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v>0</v>
      </c>
      <c r="AF132" s="26">
        <v>0</v>
      </c>
      <c r="AH132" s="26">
        <v>-1</v>
      </c>
    </row>
    <row r="133" spans="1:34" x14ac:dyDescent="0.25">
      <c r="B133" s="13" t="s">
        <v>56</v>
      </c>
      <c r="C133" s="26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f>K122</f>
        <v>2.5600000000000012E-2</v>
      </c>
      <c r="J133" s="26">
        <v>0</v>
      </c>
      <c r="K133" s="26">
        <f>-2*K122</f>
        <v>-5.1200000000000023E-2</v>
      </c>
      <c r="L133" s="26">
        <v>1</v>
      </c>
      <c r="M133" s="26">
        <f>K122</f>
        <v>2.5600000000000012E-2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v>0</v>
      </c>
      <c r="V133" s="26">
        <v>0</v>
      </c>
      <c r="W133" s="26">
        <v>0</v>
      </c>
      <c r="X133" s="26">
        <v>0</v>
      </c>
      <c r="Y133" s="26">
        <v>0</v>
      </c>
      <c r="Z133" s="26"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v>0</v>
      </c>
      <c r="AF133" s="26">
        <v>0</v>
      </c>
      <c r="AH133" s="26">
        <v>0</v>
      </c>
    </row>
    <row r="134" spans="1:34" x14ac:dyDescent="0.25">
      <c r="B134" s="13" t="s">
        <v>57</v>
      </c>
      <c r="C134" s="26">
        <v>0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1</v>
      </c>
      <c r="M134" s="26">
        <v>0</v>
      </c>
      <c r="N134" s="26">
        <v>-2</v>
      </c>
      <c r="O134" s="26">
        <v>0</v>
      </c>
      <c r="P134" s="26">
        <v>1</v>
      </c>
      <c r="Q134" s="26">
        <v>0</v>
      </c>
      <c r="R134" s="26">
        <v>0</v>
      </c>
      <c r="S134" s="26">
        <v>0</v>
      </c>
      <c r="T134" s="26">
        <v>0</v>
      </c>
      <c r="U134" s="26"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v>0</v>
      </c>
      <c r="AA134" s="26">
        <v>0</v>
      </c>
      <c r="AB134" s="26">
        <v>0</v>
      </c>
      <c r="AC134" s="26">
        <v>0</v>
      </c>
      <c r="AD134" s="26">
        <v>0</v>
      </c>
      <c r="AE134" s="26">
        <v>0</v>
      </c>
      <c r="AF134" s="26">
        <v>0</v>
      </c>
      <c r="AH134" s="26">
        <v>-1</v>
      </c>
    </row>
    <row r="135" spans="1:34" x14ac:dyDescent="0.25">
      <c r="B135" s="13" t="s">
        <v>58</v>
      </c>
      <c r="C135" s="26">
        <v>0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f>M122</f>
        <v>4.742716049382717E-2</v>
      </c>
      <c r="L135" s="26">
        <v>0</v>
      </c>
      <c r="M135" s="26">
        <f>-2*M122</f>
        <v>-9.4854320987654339E-2</v>
      </c>
      <c r="N135" s="26">
        <v>1</v>
      </c>
      <c r="O135" s="26">
        <f>M122</f>
        <v>4.742716049382717E-2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v>0</v>
      </c>
      <c r="AF135" s="26">
        <v>0</v>
      </c>
      <c r="AH135" s="26">
        <v>0</v>
      </c>
    </row>
    <row r="136" spans="1:34" x14ac:dyDescent="0.25">
      <c r="B136" s="13" t="s">
        <v>59</v>
      </c>
      <c r="C136" s="26">
        <v>0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1</v>
      </c>
      <c r="O136" s="26">
        <v>0</v>
      </c>
      <c r="P136" s="26">
        <v>-2</v>
      </c>
      <c r="Q136" s="26">
        <v>0</v>
      </c>
      <c r="R136" s="26">
        <v>1</v>
      </c>
      <c r="S136" s="26">
        <v>0</v>
      </c>
      <c r="T136" s="26">
        <v>0</v>
      </c>
      <c r="U136" s="26"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v>0</v>
      </c>
      <c r="AF136" s="26">
        <v>0</v>
      </c>
      <c r="AH136" s="26">
        <v>-1</v>
      </c>
    </row>
    <row r="137" spans="1:34" x14ac:dyDescent="0.25">
      <c r="B137" s="13" t="s">
        <v>60</v>
      </c>
      <c r="C137" s="26">
        <v>0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f>O122</f>
        <v>8.0908641975308698E-2</v>
      </c>
      <c r="N137" s="26">
        <v>0</v>
      </c>
      <c r="O137" s="26">
        <f>-2*O122</f>
        <v>-0.1618172839506174</v>
      </c>
      <c r="P137" s="26">
        <v>1</v>
      </c>
      <c r="Q137" s="26">
        <f>O122</f>
        <v>8.0908641975308698E-2</v>
      </c>
      <c r="R137" s="26">
        <v>0</v>
      </c>
      <c r="S137" s="26">
        <v>0</v>
      </c>
      <c r="T137" s="26">
        <v>0</v>
      </c>
      <c r="U137" s="26"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v>0</v>
      </c>
      <c r="AF137" s="26">
        <v>0</v>
      </c>
      <c r="AH137" s="26">
        <v>0</v>
      </c>
    </row>
    <row r="138" spans="1:34" x14ac:dyDescent="0.25">
      <c r="B138" s="13" t="s">
        <v>61</v>
      </c>
      <c r="C138" s="26">
        <v>0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  <c r="O138" s="26">
        <v>0</v>
      </c>
      <c r="P138" s="26">
        <v>1</v>
      </c>
      <c r="Q138" s="26">
        <v>0</v>
      </c>
      <c r="R138" s="26">
        <v>-2</v>
      </c>
      <c r="S138" s="26">
        <v>0</v>
      </c>
      <c r="T138" s="26">
        <v>1</v>
      </c>
      <c r="U138" s="26"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v>0</v>
      </c>
      <c r="AF138" s="26">
        <v>0</v>
      </c>
      <c r="AH138" s="26">
        <v>-1</v>
      </c>
    </row>
    <row r="139" spans="1:34" x14ac:dyDescent="0.25">
      <c r="B139" s="13" t="s">
        <v>62</v>
      </c>
      <c r="C139" s="26">
        <v>0</v>
      </c>
      <c r="D139" s="26">
        <v>0</v>
      </c>
      <c r="E139" s="26"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f>Q122</f>
        <v>0.12960000000000008</v>
      </c>
      <c r="P139" s="26">
        <v>0</v>
      </c>
      <c r="Q139" s="26">
        <f>-2*Q122</f>
        <v>-0.25920000000000015</v>
      </c>
      <c r="R139" s="26">
        <v>1</v>
      </c>
      <c r="S139" s="26">
        <f>Q122</f>
        <v>0.12960000000000008</v>
      </c>
      <c r="T139" s="26">
        <v>0</v>
      </c>
      <c r="U139" s="26"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v>0</v>
      </c>
      <c r="AF139" s="26">
        <v>0</v>
      </c>
      <c r="AH139" s="26">
        <v>0</v>
      </c>
    </row>
    <row r="140" spans="1:34" x14ac:dyDescent="0.25">
      <c r="B140" s="13" t="s">
        <v>63</v>
      </c>
      <c r="C140" s="26">
        <v>0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v>0</v>
      </c>
      <c r="Q140" s="26">
        <v>0</v>
      </c>
      <c r="R140" s="26">
        <v>1</v>
      </c>
      <c r="S140" s="26">
        <v>0</v>
      </c>
      <c r="T140" s="26">
        <v>-2</v>
      </c>
      <c r="U140" s="26">
        <v>0</v>
      </c>
      <c r="V140" s="26">
        <v>1</v>
      </c>
      <c r="W140" s="26">
        <v>0</v>
      </c>
      <c r="X140" s="26">
        <v>0</v>
      </c>
      <c r="Y140" s="26">
        <v>0</v>
      </c>
      <c r="Z140" s="26"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v>0</v>
      </c>
      <c r="AF140" s="26">
        <v>0</v>
      </c>
      <c r="AH140" s="26">
        <v>-1</v>
      </c>
    </row>
    <row r="141" spans="1:34" x14ac:dyDescent="0.25">
      <c r="B141" s="13" t="s">
        <v>64</v>
      </c>
      <c r="C141" s="26">
        <v>0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f>S122</f>
        <v>0.19753086419753094</v>
      </c>
      <c r="R141" s="26">
        <v>0</v>
      </c>
      <c r="S141" s="26">
        <f>-2*S122</f>
        <v>-0.39506172839506187</v>
      </c>
      <c r="T141" s="26">
        <v>1</v>
      </c>
      <c r="U141" s="26">
        <f>S122</f>
        <v>0.19753086419753094</v>
      </c>
      <c r="V141" s="26">
        <v>0</v>
      </c>
      <c r="W141" s="26">
        <v>0</v>
      </c>
      <c r="X141" s="26">
        <v>0</v>
      </c>
      <c r="Y141" s="26">
        <v>0</v>
      </c>
      <c r="Z141" s="26"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v>0</v>
      </c>
      <c r="AF141" s="26">
        <v>0</v>
      </c>
      <c r="AH141" s="26">
        <v>0</v>
      </c>
    </row>
    <row r="142" spans="1:34" x14ac:dyDescent="0.25">
      <c r="B142" s="13" t="s">
        <v>65</v>
      </c>
      <c r="C142" s="26">
        <v>0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6">
        <v>0</v>
      </c>
      <c r="S142" s="26">
        <v>0</v>
      </c>
      <c r="T142" s="26">
        <v>1</v>
      </c>
      <c r="U142" s="26">
        <v>0</v>
      </c>
      <c r="V142" s="26">
        <v>-2</v>
      </c>
      <c r="W142" s="26">
        <v>0</v>
      </c>
      <c r="X142" s="26">
        <v>1</v>
      </c>
      <c r="Y142" s="26">
        <v>0</v>
      </c>
      <c r="Z142" s="26"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v>0</v>
      </c>
      <c r="AF142" s="26">
        <v>0</v>
      </c>
      <c r="AH142" s="26">
        <v>-1</v>
      </c>
    </row>
    <row r="143" spans="1:34" x14ac:dyDescent="0.25">
      <c r="B143" s="13" t="s">
        <v>66</v>
      </c>
      <c r="C143" s="26">
        <v>0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v>0</v>
      </c>
      <c r="Q143" s="26">
        <v>0</v>
      </c>
      <c r="R143" s="26">
        <v>0</v>
      </c>
      <c r="S143" s="26">
        <f>U122</f>
        <v>0.28920493827160509</v>
      </c>
      <c r="T143" s="26">
        <v>0</v>
      </c>
      <c r="U143" s="26">
        <f>-2*U122</f>
        <v>-0.57840987654321019</v>
      </c>
      <c r="V143" s="26">
        <v>1</v>
      </c>
      <c r="W143" s="26">
        <f>U122</f>
        <v>0.28920493827160509</v>
      </c>
      <c r="X143" s="26">
        <v>0</v>
      </c>
      <c r="Y143" s="26">
        <v>0</v>
      </c>
      <c r="Z143" s="26"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v>0</v>
      </c>
      <c r="AF143" s="26">
        <v>0</v>
      </c>
      <c r="AH143" s="26">
        <v>0</v>
      </c>
    </row>
    <row r="144" spans="1:34" x14ac:dyDescent="0.25">
      <c r="B144" s="13" t="s">
        <v>87</v>
      </c>
      <c r="C144" s="26">
        <v>0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v>0</v>
      </c>
      <c r="V144" s="26">
        <v>1</v>
      </c>
      <c r="W144" s="26">
        <v>0</v>
      </c>
      <c r="X144" s="26">
        <v>-2</v>
      </c>
      <c r="Y144" s="26">
        <v>0</v>
      </c>
      <c r="Z144" s="26">
        <v>1</v>
      </c>
      <c r="AA144" s="26">
        <v>0</v>
      </c>
      <c r="AB144" s="26">
        <v>0</v>
      </c>
      <c r="AC144" s="26">
        <v>0</v>
      </c>
      <c r="AD144" s="26">
        <v>0</v>
      </c>
      <c r="AE144" s="26">
        <v>0</v>
      </c>
      <c r="AF144" s="26">
        <v>0</v>
      </c>
      <c r="AH144" s="26">
        <v>-1</v>
      </c>
    </row>
    <row r="145" spans="2:34" x14ac:dyDescent="0.25">
      <c r="B145" s="13" t="s">
        <v>88</v>
      </c>
      <c r="C145" s="26">
        <v>0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f>W122</f>
        <v>0.40960000000000019</v>
      </c>
      <c r="V145" s="26">
        <v>0</v>
      </c>
      <c r="W145" s="26">
        <f>-2*W122</f>
        <v>-0.81920000000000037</v>
      </c>
      <c r="X145" s="26">
        <v>1</v>
      </c>
      <c r="Y145" s="26">
        <f>W122</f>
        <v>0.40960000000000019</v>
      </c>
      <c r="Z145" s="26"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v>0</v>
      </c>
      <c r="AF145" s="26">
        <v>0</v>
      </c>
      <c r="AH145" s="26">
        <v>0</v>
      </c>
    </row>
    <row r="146" spans="2:34" x14ac:dyDescent="0.25">
      <c r="B146" s="13" t="s">
        <v>89</v>
      </c>
      <c r="C146" s="26">
        <v>0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v>0</v>
      </c>
      <c r="V146" s="26">
        <v>0</v>
      </c>
      <c r="W146" s="26">
        <v>0</v>
      </c>
      <c r="X146" s="26">
        <v>1</v>
      </c>
      <c r="Y146" s="26">
        <v>0</v>
      </c>
      <c r="Z146" s="26">
        <v>-2</v>
      </c>
      <c r="AA146" s="26">
        <v>0</v>
      </c>
      <c r="AB146" s="26">
        <v>1</v>
      </c>
      <c r="AC146" s="26">
        <v>0</v>
      </c>
      <c r="AD146" s="26">
        <v>0</v>
      </c>
      <c r="AE146" s="26">
        <v>0</v>
      </c>
      <c r="AF146" s="26">
        <v>0</v>
      </c>
      <c r="AH146" s="26">
        <v>-1</v>
      </c>
    </row>
    <row r="147" spans="2:34" x14ac:dyDescent="0.25">
      <c r="B147" s="13" t="s">
        <v>90</v>
      </c>
      <c r="C147" s="26">
        <v>0</v>
      </c>
      <c r="D147" s="26">
        <v>0</v>
      </c>
      <c r="E147" s="26"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v>0</v>
      </c>
      <c r="Q147" s="26">
        <v>0</v>
      </c>
      <c r="R147" s="26">
        <v>0</v>
      </c>
      <c r="S147" s="26">
        <v>0</v>
      </c>
      <c r="T147" s="26">
        <v>0</v>
      </c>
      <c r="U147" s="26">
        <v>0</v>
      </c>
      <c r="V147" s="26">
        <v>0</v>
      </c>
      <c r="W147" s="26">
        <f>Y122</f>
        <v>0.56416790123456795</v>
      </c>
      <c r="X147" s="26">
        <v>0</v>
      </c>
      <c r="Y147" s="26">
        <f>-2*Y122</f>
        <v>-1.1283358024691359</v>
      </c>
      <c r="Z147" s="26">
        <v>1</v>
      </c>
      <c r="AA147" s="26">
        <f>Y122</f>
        <v>0.56416790123456795</v>
      </c>
      <c r="AB147" s="26">
        <v>0</v>
      </c>
      <c r="AC147" s="26">
        <v>0</v>
      </c>
      <c r="AD147" s="26">
        <v>0</v>
      </c>
      <c r="AE147" s="26">
        <v>0</v>
      </c>
      <c r="AF147" s="26">
        <v>0</v>
      </c>
      <c r="AH147" s="26">
        <v>0</v>
      </c>
    </row>
    <row r="148" spans="2:34" x14ac:dyDescent="0.25">
      <c r="B148" s="13" t="s">
        <v>91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6">
        <v>0</v>
      </c>
      <c r="S148" s="26">
        <v>0</v>
      </c>
      <c r="T148" s="26">
        <v>0</v>
      </c>
      <c r="U148" s="26"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v>1</v>
      </c>
      <c r="AA148" s="26">
        <v>0</v>
      </c>
      <c r="AB148" s="26">
        <v>-2</v>
      </c>
      <c r="AC148" s="26">
        <v>0</v>
      </c>
      <c r="AD148" s="26">
        <v>1</v>
      </c>
      <c r="AE148" s="26">
        <v>0</v>
      </c>
      <c r="AF148" s="26">
        <v>0</v>
      </c>
      <c r="AG148" s="13"/>
      <c r="AH148" s="26">
        <v>-1</v>
      </c>
    </row>
    <row r="149" spans="2:34" x14ac:dyDescent="0.25">
      <c r="B149" s="13" t="s">
        <v>92</v>
      </c>
      <c r="C149" s="26">
        <v>0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  <c r="O149" s="26">
        <v>0</v>
      </c>
      <c r="P149" s="26"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v>0</v>
      </c>
      <c r="V149" s="26">
        <v>0</v>
      </c>
      <c r="W149" s="26">
        <v>0</v>
      </c>
      <c r="X149" s="26">
        <v>0</v>
      </c>
      <c r="Y149" s="26">
        <f>AA122</f>
        <v>0.75883456790123471</v>
      </c>
      <c r="Z149" s="26">
        <v>0</v>
      </c>
      <c r="AA149" s="26">
        <f>-2*AA122</f>
        <v>-1.5176691358024694</v>
      </c>
      <c r="AB149" s="26">
        <v>1</v>
      </c>
      <c r="AC149" s="26">
        <f>AA122</f>
        <v>0.75883456790123471</v>
      </c>
      <c r="AD149" s="26">
        <v>0</v>
      </c>
      <c r="AE149" s="26">
        <v>0</v>
      </c>
      <c r="AF149" s="26">
        <v>0</v>
      </c>
      <c r="AG149" s="13"/>
      <c r="AH149" s="26">
        <v>0</v>
      </c>
    </row>
    <row r="150" spans="2:34" x14ac:dyDescent="0.25">
      <c r="B150" s="13" t="s">
        <v>93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  <c r="O150" s="26">
        <v>0</v>
      </c>
      <c r="P150" s="26"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v>0</v>
      </c>
      <c r="AA150" s="26">
        <v>0</v>
      </c>
      <c r="AB150" s="26">
        <v>1</v>
      </c>
      <c r="AC150" s="26">
        <v>0</v>
      </c>
      <c r="AD150" s="26">
        <v>-2</v>
      </c>
      <c r="AE150" s="26">
        <v>0</v>
      </c>
      <c r="AF150" s="26">
        <v>1</v>
      </c>
      <c r="AG150" s="13"/>
      <c r="AH150" s="26">
        <v>-1</v>
      </c>
    </row>
    <row r="151" spans="2:34" x14ac:dyDescent="0.25">
      <c r="B151" s="13" t="s">
        <v>94</v>
      </c>
      <c r="C151" s="26">
        <v>0</v>
      </c>
      <c r="D151" s="26">
        <v>0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v>0</v>
      </c>
      <c r="Q151" s="26">
        <v>0</v>
      </c>
      <c r="R151" s="26">
        <v>0</v>
      </c>
      <c r="S151" s="26">
        <v>0</v>
      </c>
      <c r="T151" s="26">
        <v>0</v>
      </c>
      <c r="U151" s="26"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v>0</v>
      </c>
      <c r="AA151" s="26">
        <f>AC122</f>
        <v>1</v>
      </c>
      <c r="AB151" s="26">
        <v>0</v>
      </c>
      <c r="AC151" s="26">
        <f>-2*AC122</f>
        <v>-2</v>
      </c>
      <c r="AD151" s="26">
        <v>1</v>
      </c>
      <c r="AE151" s="26">
        <f>AC122</f>
        <v>1</v>
      </c>
      <c r="AF151" s="26">
        <v>0</v>
      </c>
      <c r="AG151" s="13"/>
      <c r="AH151" s="26">
        <v>0</v>
      </c>
    </row>
    <row r="152" spans="2:34" x14ac:dyDescent="0.25">
      <c r="B152" s="13" t="s">
        <v>20</v>
      </c>
      <c r="C152" s="26">
        <v>0</v>
      </c>
      <c r="D152" s="26">
        <v>0</v>
      </c>
      <c r="E152" s="26">
        <v>1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v>0</v>
      </c>
      <c r="AA152" s="26">
        <v>0</v>
      </c>
      <c r="AB152" s="26">
        <v>0</v>
      </c>
      <c r="AC152" s="26">
        <v>0</v>
      </c>
      <c r="AD152" s="26">
        <v>0</v>
      </c>
      <c r="AE152" s="26">
        <v>0</v>
      </c>
      <c r="AF152" s="26">
        <v>0</v>
      </c>
      <c r="AG152" s="13"/>
      <c r="AH152" s="26">
        <v>0</v>
      </c>
    </row>
    <row r="153" spans="2:34" x14ac:dyDescent="0.25">
      <c r="B153" s="13" t="s">
        <v>21</v>
      </c>
      <c r="C153" s="26">
        <v>0</v>
      </c>
      <c r="D153" s="26">
        <v>0</v>
      </c>
      <c r="E153" s="26">
        <v>0</v>
      </c>
      <c r="F153" s="26">
        <v>1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v>0</v>
      </c>
      <c r="AA153" s="26">
        <v>0</v>
      </c>
      <c r="AB153" s="26">
        <v>0</v>
      </c>
      <c r="AC153" s="26">
        <v>0</v>
      </c>
      <c r="AD153" s="26">
        <v>0</v>
      </c>
      <c r="AE153" s="26">
        <v>0</v>
      </c>
      <c r="AF153" s="26">
        <v>0</v>
      </c>
      <c r="AG153" s="13"/>
      <c r="AH153" s="26">
        <v>0</v>
      </c>
    </row>
    <row r="154" spans="2:34" x14ac:dyDescent="0.25">
      <c r="B154" s="13" t="s">
        <v>29</v>
      </c>
      <c r="C154" s="26">
        <v>0</v>
      </c>
      <c r="D154" s="26">
        <v>0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v>0</v>
      </c>
      <c r="Q154" s="26">
        <v>0</v>
      </c>
      <c r="R154" s="26">
        <v>0</v>
      </c>
      <c r="S154" s="26">
        <v>0</v>
      </c>
      <c r="T154" s="26">
        <v>0</v>
      </c>
      <c r="U154" s="26"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v>0</v>
      </c>
      <c r="AA154" s="26">
        <v>0</v>
      </c>
      <c r="AB154" s="26">
        <v>0</v>
      </c>
      <c r="AC154" s="26">
        <v>1</v>
      </c>
      <c r="AD154" s="26">
        <v>0</v>
      </c>
      <c r="AE154" s="26">
        <v>0</v>
      </c>
      <c r="AF154" s="26">
        <v>0</v>
      </c>
      <c r="AH154" s="26">
        <v>0</v>
      </c>
    </row>
    <row r="155" spans="2:34" x14ac:dyDescent="0.25">
      <c r="B155" s="13" t="s">
        <v>30</v>
      </c>
      <c r="C155" s="26">
        <v>0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v>0</v>
      </c>
      <c r="V155" s="26">
        <v>0</v>
      </c>
      <c r="W155" s="26">
        <v>0</v>
      </c>
      <c r="X155" s="26">
        <v>0</v>
      </c>
      <c r="Y155" s="26">
        <v>0</v>
      </c>
      <c r="Z155" s="26">
        <v>0</v>
      </c>
      <c r="AA155" s="26">
        <v>-1</v>
      </c>
      <c r="AB155" s="26">
        <v>0</v>
      </c>
      <c r="AC155" s="26">
        <v>0</v>
      </c>
      <c r="AD155" s="26">
        <v>0</v>
      </c>
      <c r="AE155" s="26">
        <v>1</v>
      </c>
      <c r="AF155" s="26">
        <v>0</v>
      </c>
      <c r="AH155" s="26">
        <v>0</v>
      </c>
    </row>
    <row r="159" spans="2:34" x14ac:dyDescent="0.25">
      <c r="D159" s="13"/>
      <c r="F159" s="9" t="str">
        <f t="array" ref="F159:F188">TRANSPOSE(C125:AF125)</f>
        <v>W0</v>
      </c>
      <c r="G159" s="5">
        <f t="array" ref="G159:G188">MMULT(MINVERSE(C126:AF155),AH126:AH155)</f>
        <v>-789.50911147248212</v>
      </c>
    </row>
    <row r="160" spans="2:34" x14ac:dyDescent="0.25">
      <c r="D160" s="13"/>
      <c r="F160" s="9" t="str">
        <v>h²M0</v>
      </c>
      <c r="G160" s="5">
        <v>-3.3084120729491415</v>
      </c>
    </row>
    <row r="161" spans="4:16" x14ac:dyDescent="0.25">
      <c r="D161" s="13"/>
      <c r="F161" s="9" t="str">
        <v>W1</v>
      </c>
      <c r="G161" s="5">
        <v>0</v>
      </c>
    </row>
    <row r="162" spans="4:16" x14ac:dyDescent="0.25">
      <c r="D162" s="13"/>
      <c r="F162" s="9" t="str">
        <v>h²M1</v>
      </c>
      <c r="G162" s="5">
        <v>5.5511151231257827E-17</v>
      </c>
    </row>
    <row r="163" spans="4:16" x14ac:dyDescent="0.25">
      <c r="D163" s="13"/>
      <c r="F163" s="9" t="str">
        <v>W2</v>
      </c>
      <c r="G163" s="5">
        <v>789.50911147248212</v>
      </c>
    </row>
    <row r="164" spans="4:16" x14ac:dyDescent="0.25">
      <c r="D164" s="13"/>
      <c r="F164" s="9" t="str">
        <v>h²M2</v>
      </c>
      <c r="G164" s="5">
        <v>2.3084120729491424</v>
      </c>
    </row>
    <row r="165" spans="4:16" x14ac:dyDescent="0.25">
      <c r="D165" s="13"/>
      <c r="F165" s="9" t="str">
        <v>W3</v>
      </c>
      <c r="G165" s="5">
        <v>1122.5207182846118</v>
      </c>
      <c r="N165" s="9" t="s">
        <v>79</v>
      </c>
      <c r="O165" s="17">
        <v>10</v>
      </c>
      <c r="P165" t="s">
        <v>14</v>
      </c>
    </row>
    <row r="166" spans="4:16" x14ac:dyDescent="0.25">
      <c r="D166" s="13"/>
      <c r="F166" s="9" t="str">
        <v>h²M3</v>
      </c>
      <c r="G166" s="5">
        <v>3.6168241458982839</v>
      </c>
      <c r="N166" s="9" t="s">
        <v>27</v>
      </c>
      <c r="O166" s="17">
        <f>8/12</f>
        <v>0.66666666666666663</v>
      </c>
      <c r="P166" t="s">
        <v>0</v>
      </c>
    </row>
    <row r="167" spans="4:16" x14ac:dyDescent="0.25">
      <c r="D167" s="13"/>
      <c r="F167" s="9" t="str">
        <v>W4</v>
      </c>
      <c r="G167" s="5">
        <v>1162.5695692789807</v>
      </c>
      <c r="I167" s="8" t="s">
        <v>28</v>
      </c>
    </row>
    <row r="168" spans="4:16" x14ac:dyDescent="0.25">
      <c r="D168" s="13"/>
      <c r="F168" s="9" t="str">
        <v>h²M4</v>
      </c>
      <c r="G168" s="5">
        <v>3.925236218847425</v>
      </c>
      <c r="I168" s="21">
        <v>0</v>
      </c>
      <c r="J168" s="5">
        <f>I168/$G$95</f>
        <v>0</v>
      </c>
      <c r="K168" s="4" t="str">
        <f>F162</f>
        <v>h²M1</v>
      </c>
      <c r="L168" s="5">
        <f>G162</f>
        <v>5.5511151231257827E-17</v>
      </c>
      <c r="N168" s="9" t="s">
        <v>45</v>
      </c>
      <c r="O168" s="17">
        <f>L168*$O$165*$O$166*$O$166</f>
        <v>2.4671622769447919E-16</v>
      </c>
      <c r="P168" t="s">
        <v>9</v>
      </c>
    </row>
    <row r="169" spans="4:16" x14ac:dyDescent="0.25">
      <c r="D169" s="13"/>
      <c r="F169" s="9" t="str">
        <v>W5</v>
      </c>
      <c r="G169" s="5">
        <v>1049.2888804746219</v>
      </c>
      <c r="I169" s="21">
        <v>2</v>
      </c>
      <c r="J169" s="5">
        <f t="shared" ref="J169:J172" si="4">I169/$G$95</f>
        <v>0.25</v>
      </c>
      <c r="K169" s="5" t="str">
        <f>F168</f>
        <v>h²M4</v>
      </c>
      <c r="L169" s="5">
        <f>G168</f>
        <v>3.925236218847425</v>
      </c>
      <c r="N169" s="9" t="s">
        <v>80</v>
      </c>
      <c r="O169" s="17">
        <f>L169*$O$165*$O$166*$O$166</f>
        <v>17.445494305988554</v>
      </c>
      <c r="P169" t="s">
        <v>9</v>
      </c>
    </row>
    <row r="170" spans="4:16" x14ac:dyDescent="0.25">
      <c r="D170" s="13"/>
      <c r="F170" s="9" t="str">
        <v>h²M5</v>
      </c>
      <c r="G170" s="5">
        <v>3.2336482917965648</v>
      </c>
      <c r="I170" s="21">
        <v>4</v>
      </c>
      <c r="J170" s="5">
        <f t="shared" si="4"/>
        <v>0.5</v>
      </c>
      <c r="K170" s="4" t="str">
        <f>F174</f>
        <v>h²M7</v>
      </c>
      <c r="L170" s="5">
        <f>G174</f>
        <v>-1.1495275623051453</v>
      </c>
      <c r="N170" s="9" t="s">
        <v>15</v>
      </c>
      <c r="O170" s="17">
        <f>L170*$O$165*$O$166*$O$166</f>
        <v>-5.1090113880228678</v>
      </c>
      <c r="P170" t="s">
        <v>9</v>
      </c>
    </row>
    <row r="171" spans="4:16" x14ac:dyDescent="0.25">
      <c r="D171" s="13"/>
      <c r="F171" s="9" t="str">
        <v>W6</v>
      </c>
      <c r="G171" s="5">
        <v>867.82683191507783</v>
      </c>
      <c r="I171" s="21">
        <v>6</v>
      </c>
      <c r="J171" s="5">
        <f t="shared" si="4"/>
        <v>0.75</v>
      </c>
      <c r="K171" s="4" t="str">
        <f>F180</f>
        <v>h²M10</v>
      </c>
      <c r="L171" s="5">
        <f>G180</f>
        <v>-15.224291343457717</v>
      </c>
      <c r="N171" s="9" t="s">
        <v>81</v>
      </c>
      <c r="O171" s="17">
        <f>L171*$O$165*$O$166*$O$166</f>
        <v>-67.663517082034289</v>
      </c>
      <c r="P171" t="s">
        <v>9</v>
      </c>
    </row>
    <row r="172" spans="4:16" x14ac:dyDescent="0.25">
      <c r="D172" s="13"/>
      <c r="F172" s="9" t="str">
        <v>h²M6</v>
      </c>
      <c r="G172" s="5">
        <v>1.5420603647457101</v>
      </c>
      <c r="I172" s="21">
        <v>8</v>
      </c>
      <c r="J172" s="5">
        <f t="shared" si="4"/>
        <v>1</v>
      </c>
      <c r="K172" s="4" t="str">
        <f>F186</f>
        <v>h²M13</v>
      </c>
      <c r="L172" s="5">
        <f>G186</f>
        <v>-38.299055124610298</v>
      </c>
      <c r="N172" s="9" t="s">
        <v>82</v>
      </c>
      <c r="O172" s="17">
        <f>L172*$O$165*$O$166*$O$166</f>
        <v>-170.21802277604576</v>
      </c>
      <c r="P172" t="s">
        <v>9</v>
      </c>
    </row>
    <row r="173" spans="4:16" x14ac:dyDescent="0.25">
      <c r="D173" s="13"/>
      <c r="F173" s="9" t="str">
        <v>W7</v>
      </c>
      <c r="G173" s="5">
        <v>667.30550455542334</v>
      </c>
    </row>
    <row r="174" spans="4:16" x14ac:dyDescent="0.25">
      <c r="D174" s="13"/>
      <c r="F174" s="9" t="str">
        <v>h²M7</v>
      </c>
      <c r="G174" s="5">
        <v>-1.1495275623051453</v>
      </c>
    </row>
    <row r="175" spans="4:16" x14ac:dyDescent="0.25">
      <c r="D175" s="13"/>
      <c r="F175" s="9" t="str">
        <v>W8</v>
      </c>
      <c r="G175" s="5">
        <v>475.65398863330859</v>
      </c>
    </row>
    <row r="176" spans="4:16" x14ac:dyDescent="0.25">
      <c r="D176" s="13"/>
      <c r="F176" s="9" t="str">
        <v>h²M8</v>
      </c>
      <c r="G176" s="5">
        <v>-4.8411154893560013</v>
      </c>
    </row>
    <row r="177" spans="4:7" x14ac:dyDescent="0.25">
      <c r="D177" s="13"/>
      <c r="F177" s="9" t="str">
        <v>W9</v>
      </c>
      <c r="G177" s="5">
        <v>308.51061987605846</v>
      </c>
    </row>
    <row r="178" spans="4:7" x14ac:dyDescent="0.25">
      <c r="D178" s="13"/>
      <c r="F178" s="9" t="str">
        <v>h²M9</v>
      </c>
      <c r="G178" s="5">
        <v>-9.5327034164068571</v>
      </c>
    </row>
    <row r="179" spans="4:7" x14ac:dyDescent="0.25">
      <c r="D179" s="13"/>
      <c r="F179" s="9" t="str">
        <v>W10</v>
      </c>
      <c r="G179" s="5">
        <v>174.32900990957378</v>
      </c>
    </row>
    <row r="180" spans="4:7" x14ac:dyDescent="0.25">
      <c r="D180" s="13"/>
      <c r="F180" s="9" t="str">
        <v>h²M10</v>
      </c>
      <c r="G180" s="5">
        <v>-15.224291343457717</v>
      </c>
    </row>
    <row r="181" spans="4:7" x14ac:dyDescent="0.25">
      <c r="D181" s="13"/>
      <c r="F181" s="9" t="str">
        <v>W11</v>
      </c>
      <c r="G181" s="5">
        <v>77.316079980827638</v>
      </c>
    </row>
    <row r="182" spans="4:7" x14ac:dyDescent="0.25">
      <c r="D182" s="13"/>
      <c r="F182" s="9" t="str">
        <v>h²M11</v>
      </c>
      <c r="G182" s="5">
        <v>-21.915879270508572</v>
      </c>
    </row>
    <row r="183" spans="4:7" x14ac:dyDescent="0.25">
      <c r="D183" s="13"/>
      <c r="F183" s="9" t="str">
        <v>W12</v>
      </c>
      <c r="G183" s="5">
        <v>19.149527562305146</v>
      </c>
    </row>
    <row r="184" spans="4:7" x14ac:dyDescent="0.25">
      <c r="D184" s="13"/>
      <c r="F184" s="9" t="str">
        <v>h²M12</v>
      </c>
      <c r="G184" s="5">
        <v>-29.607467197559433</v>
      </c>
    </row>
    <row r="185" spans="4:7" x14ac:dyDescent="0.25">
      <c r="D185" s="13"/>
      <c r="F185" s="9" t="str">
        <v>W13</v>
      </c>
      <c r="G185" s="5">
        <v>-2.1094237467877974E-15</v>
      </c>
    </row>
    <row r="186" spans="4:7" x14ac:dyDescent="0.25">
      <c r="D186" s="13"/>
      <c r="F186" s="9" t="str">
        <v>h²M13</v>
      </c>
      <c r="G186" s="5">
        <v>-38.299055124610298</v>
      </c>
    </row>
    <row r="187" spans="4:7" x14ac:dyDescent="0.25">
      <c r="D187" s="13"/>
      <c r="F187" s="9" t="str">
        <v>W14</v>
      </c>
      <c r="G187" s="5">
        <v>19.149527562305146</v>
      </c>
    </row>
    <row r="188" spans="4:7" x14ac:dyDescent="0.25">
      <c r="D188" s="13"/>
      <c r="F188" s="9" t="str">
        <v>h²M14</v>
      </c>
      <c r="G188" s="5">
        <v>-47.990643051661166</v>
      </c>
    </row>
    <row r="193" spans="1:42" ht="18.75" x14ac:dyDescent="0.25">
      <c r="D193" s="15" t="s">
        <v>23</v>
      </c>
    </row>
    <row r="195" spans="1:42" x14ac:dyDescent="0.25">
      <c r="C195" s="20"/>
      <c r="E195" s="19"/>
      <c r="F195" s="13"/>
    </row>
    <row r="196" spans="1:42" x14ac:dyDescent="0.25">
      <c r="C196" s="20"/>
      <c r="D196" s="19"/>
      <c r="E196" s="19"/>
      <c r="F196" s="13"/>
    </row>
    <row r="197" spans="1:42" x14ac:dyDescent="0.25">
      <c r="A197" s="2" t="s">
        <v>119</v>
      </c>
      <c r="C197" s="20" t="s">
        <v>16</v>
      </c>
      <c r="D197" s="27">
        <v>16</v>
      </c>
      <c r="E197" s="19"/>
      <c r="F197" s="13"/>
    </row>
    <row r="198" spans="1:42" x14ac:dyDescent="0.25">
      <c r="C198" s="20"/>
      <c r="D198" s="19"/>
      <c r="E198" s="19"/>
      <c r="F198" s="13"/>
    </row>
    <row r="199" spans="1:42" x14ac:dyDescent="0.25">
      <c r="C199" s="20"/>
      <c r="D199" s="19"/>
      <c r="E199" s="19"/>
      <c r="F199" s="13"/>
    </row>
    <row r="200" spans="1:42" x14ac:dyDescent="0.25">
      <c r="B200" s="12">
        <f>B118</f>
        <v>0.2</v>
      </c>
      <c r="C200" s="20"/>
      <c r="D200" s="19"/>
      <c r="E200" s="19"/>
      <c r="F200" s="13"/>
    </row>
    <row r="202" spans="1:42" x14ac:dyDescent="0.25">
      <c r="E202" s="23">
        <v>0</v>
      </c>
      <c r="F202" s="23"/>
      <c r="G202" s="23">
        <f>1/16</f>
        <v>6.25E-2</v>
      </c>
      <c r="H202" s="23"/>
      <c r="I202" s="23">
        <f>2/16</f>
        <v>0.125</v>
      </c>
      <c r="J202" s="23"/>
      <c r="K202" s="23">
        <f>3/16</f>
        <v>0.1875</v>
      </c>
      <c r="L202" s="23"/>
      <c r="M202" s="23">
        <f>4/16</f>
        <v>0.25</v>
      </c>
      <c r="N202" s="23"/>
      <c r="O202" s="23">
        <f>5/16</f>
        <v>0.3125</v>
      </c>
      <c r="P202" s="23"/>
      <c r="Q202" s="23">
        <f>6/16</f>
        <v>0.375</v>
      </c>
      <c r="R202" s="23"/>
      <c r="S202" s="23">
        <f>7/16</f>
        <v>0.4375</v>
      </c>
      <c r="T202" s="23"/>
      <c r="U202" s="23">
        <f>8/16</f>
        <v>0.5</v>
      </c>
      <c r="W202" s="23">
        <f>9/16</f>
        <v>0.5625</v>
      </c>
      <c r="X202" s="23"/>
      <c r="Y202" s="23">
        <f>10/16</f>
        <v>0.625</v>
      </c>
      <c r="Z202" s="23"/>
      <c r="AA202" s="23">
        <f>11/16</f>
        <v>0.6875</v>
      </c>
      <c r="AB202" s="23"/>
      <c r="AC202" s="23">
        <f>12/16</f>
        <v>0.75</v>
      </c>
      <c r="AE202" s="23">
        <f>13/16</f>
        <v>0.8125</v>
      </c>
      <c r="AG202" s="23">
        <f>14/16</f>
        <v>0.875</v>
      </c>
      <c r="AI202" s="23">
        <f>15/16</f>
        <v>0.9375</v>
      </c>
      <c r="AK202" s="23">
        <f>16/16</f>
        <v>1</v>
      </c>
    </row>
    <row r="204" spans="1:42" x14ac:dyDescent="0.25">
      <c r="E204" s="4">
        <f>POWER($B$200+E202*(1-$B$200),4)</f>
        <v>1.6000000000000007E-3</v>
      </c>
      <c r="G204" s="4">
        <f>POWER($B$200+G202*(1-$B$200),4)</f>
        <v>3.90625E-3</v>
      </c>
      <c r="I204" s="4">
        <f>POWER($B$200+I202*(1-$B$200),4)</f>
        <v>8.1000000000000048E-3</v>
      </c>
      <c r="K204" s="4">
        <f>POWER($B$200+K202*(1-$B$200),4)</f>
        <v>1.5006250000000006E-2</v>
      </c>
      <c r="M204" s="4">
        <f>POWER($B$200+M202*(1-$B$200),4)</f>
        <v>2.5600000000000012E-2</v>
      </c>
      <c r="O204" s="4">
        <f>POWER($B$200+O202*(1-$B$200),4)</f>
        <v>4.1006250000000008E-2</v>
      </c>
      <c r="Q204" s="4">
        <f>POWER($B$200+Q202*(1-$B$200),4)</f>
        <v>6.25E-2</v>
      </c>
      <c r="S204" s="4">
        <f>POWER($B$200+S202*(1-$B$200),4)</f>
        <v>9.1506250000000025E-2</v>
      </c>
      <c r="U204" s="23">
        <f>POWER($B$200+U202*(1-$B$200),4)</f>
        <v>0.12960000000000008</v>
      </c>
      <c r="W204" s="23">
        <f>POWER($B$200+W202*(1-$B$200),4)</f>
        <v>0.17850625000000003</v>
      </c>
      <c r="Y204" s="23">
        <f>POWER($B$200+Y202*(1-$B$200),4)</f>
        <v>0.24009999999999992</v>
      </c>
      <c r="AA204" s="23">
        <f>POWER($B$200+AA202*(1-$B$200),4)</f>
        <v>0.31640625</v>
      </c>
      <c r="AC204" s="23">
        <f>POWER($B$200+AC202*(1-$B$200),4)</f>
        <v>0.40960000000000019</v>
      </c>
      <c r="AE204" s="23">
        <f>POWER($B$200+AE202*(1-$B$200),4)</f>
        <v>0.52200625000000023</v>
      </c>
      <c r="AG204" s="23">
        <f>POWER($B$200+AG202*(1-$B$200),4)</f>
        <v>0.65610000000000046</v>
      </c>
      <c r="AI204" s="23">
        <f>POWER($B$200+AI202*(1-$B$200),4)</f>
        <v>0.81450624999999999</v>
      </c>
      <c r="AK204" s="23">
        <f>POWER($B$200+AK202*(1-$B$200),4)</f>
        <v>1</v>
      </c>
    </row>
    <row r="205" spans="1:42" x14ac:dyDescent="0.25">
      <c r="E205" s="4"/>
      <c r="G205" s="4"/>
      <c r="I205" s="4"/>
      <c r="K205" s="4"/>
      <c r="M205" s="4"/>
      <c r="O205" s="4"/>
      <c r="Q205" s="4"/>
      <c r="S205" s="4"/>
      <c r="U205" s="23"/>
      <c r="W205" s="23"/>
      <c r="Y205" s="23"/>
      <c r="AA205" s="23"/>
      <c r="AC205" s="23"/>
      <c r="AE205" s="23"/>
      <c r="AG205" s="23"/>
      <c r="AI205" s="23"/>
      <c r="AK205" s="23"/>
    </row>
    <row r="206" spans="1:42" x14ac:dyDescent="0.25">
      <c r="B206" s="2"/>
      <c r="O206" s="4"/>
      <c r="Q206" s="4"/>
      <c r="S206" s="4"/>
      <c r="U206" s="23"/>
    </row>
    <row r="207" spans="1:42" x14ac:dyDescent="0.25">
      <c r="C207" s="8" t="s">
        <v>1</v>
      </c>
      <c r="D207" s="8" t="s">
        <v>67</v>
      </c>
      <c r="E207" s="8" t="s">
        <v>2</v>
      </c>
      <c r="F207" s="8" t="s">
        <v>68</v>
      </c>
      <c r="G207" s="8" t="s">
        <v>3</v>
      </c>
      <c r="H207" s="8" t="s">
        <v>69</v>
      </c>
      <c r="I207" s="8" t="s">
        <v>4</v>
      </c>
      <c r="J207" s="8" t="s">
        <v>70</v>
      </c>
      <c r="K207" s="8" t="s">
        <v>5</v>
      </c>
      <c r="L207" s="8" t="s">
        <v>71</v>
      </c>
      <c r="M207" s="8" t="s">
        <v>6</v>
      </c>
      <c r="N207" s="8" t="s">
        <v>72</v>
      </c>
      <c r="O207" s="8" t="s">
        <v>7</v>
      </c>
      <c r="P207" s="8" t="s">
        <v>73</v>
      </c>
      <c r="Q207" s="8" t="s">
        <v>8</v>
      </c>
      <c r="R207" s="8" t="s">
        <v>74</v>
      </c>
      <c r="S207" s="8" t="s">
        <v>10</v>
      </c>
      <c r="T207" s="8" t="s">
        <v>75</v>
      </c>
      <c r="U207" s="8" t="s">
        <v>11</v>
      </c>
      <c r="V207" s="8" t="s">
        <v>76</v>
      </c>
      <c r="W207" s="8" t="s">
        <v>12</v>
      </c>
      <c r="X207" s="8" t="s">
        <v>77</v>
      </c>
      <c r="Y207" s="8" t="s">
        <v>13</v>
      </c>
      <c r="Z207" s="8" t="s">
        <v>83</v>
      </c>
      <c r="AA207" s="8" t="s">
        <v>17</v>
      </c>
      <c r="AB207" s="8" t="s">
        <v>84</v>
      </c>
      <c r="AC207" s="8" t="s">
        <v>18</v>
      </c>
      <c r="AD207" s="8" t="s">
        <v>85</v>
      </c>
      <c r="AE207" s="8" t="s">
        <v>19</v>
      </c>
      <c r="AF207" s="8" t="s">
        <v>86</v>
      </c>
      <c r="AG207" s="8" t="s">
        <v>95</v>
      </c>
      <c r="AH207" s="8" t="s">
        <v>96</v>
      </c>
      <c r="AI207" s="8" t="s">
        <v>97</v>
      </c>
      <c r="AJ207" s="8" t="s">
        <v>98</v>
      </c>
      <c r="AK207" s="8" t="s">
        <v>99</v>
      </c>
      <c r="AL207" s="8" t="s">
        <v>100</v>
      </c>
      <c r="AM207" s="8" t="s">
        <v>101</v>
      </c>
      <c r="AN207" s="8" t="s">
        <v>102</v>
      </c>
    </row>
    <row r="208" spans="1:42" x14ac:dyDescent="0.25">
      <c r="B208" s="13" t="s">
        <v>49</v>
      </c>
      <c r="C208" s="26">
        <v>0</v>
      </c>
      <c r="D208" s="26">
        <v>1</v>
      </c>
      <c r="E208" s="26">
        <v>0</v>
      </c>
      <c r="F208" s="26">
        <v>-2</v>
      </c>
      <c r="G208" s="26">
        <v>0</v>
      </c>
      <c r="H208" s="26">
        <v>1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v>0</v>
      </c>
      <c r="V208" s="26">
        <v>0</v>
      </c>
      <c r="W208" s="26">
        <v>0</v>
      </c>
      <c r="X208" s="26">
        <v>0</v>
      </c>
      <c r="Y208" s="26">
        <v>0</v>
      </c>
      <c r="Z208" s="26">
        <v>0</v>
      </c>
      <c r="AA208" s="26">
        <v>0</v>
      </c>
      <c r="AB208" s="26">
        <v>0</v>
      </c>
      <c r="AC208" s="26">
        <v>0</v>
      </c>
      <c r="AD208" s="26">
        <v>0</v>
      </c>
      <c r="AE208" s="26">
        <v>0</v>
      </c>
      <c r="AF208" s="26">
        <v>0</v>
      </c>
      <c r="AG208" s="26">
        <v>0</v>
      </c>
      <c r="AH208" s="26">
        <v>0</v>
      </c>
      <c r="AI208" s="26">
        <v>0</v>
      </c>
      <c r="AJ208" s="26">
        <v>0</v>
      </c>
      <c r="AK208" s="26">
        <v>0</v>
      </c>
      <c r="AL208" s="26">
        <v>0</v>
      </c>
      <c r="AM208" s="26">
        <v>0</v>
      </c>
      <c r="AN208" s="26">
        <v>0</v>
      </c>
      <c r="AP208" s="26">
        <v>-1</v>
      </c>
    </row>
    <row r="209" spans="1:42" x14ac:dyDescent="0.25">
      <c r="B209" s="13" t="s">
        <v>50</v>
      </c>
      <c r="C209" s="26">
        <f>E204</f>
        <v>1.6000000000000007E-3</v>
      </c>
      <c r="D209" s="26">
        <v>0</v>
      </c>
      <c r="E209" s="26">
        <f>-2*E204</f>
        <v>-3.2000000000000015E-3</v>
      </c>
      <c r="F209" s="26">
        <v>1</v>
      </c>
      <c r="G209" s="26">
        <f>E204</f>
        <v>1.6000000000000007E-3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v>0</v>
      </c>
      <c r="V209" s="26">
        <v>0</v>
      </c>
      <c r="W209" s="26">
        <v>0</v>
      </c>
      <c r="X209" s="26">
        <v>0</v>
      </c>
      <c r="Y209" s="26">
        <v>0</v>
      </c>
      <c r="Z209" s="26">
        <v>0</v>
      </c>
      <c r="AA209" s="26">
        <v>0</v>
      </c>
      <c r="AB209" s="26">
        <v>0</v>
      </c>
      <c r="AC209" s="26">
        <v>0</v>
      </c>
      <c r="AD209" s="26">
        <v>0</v>
      </c>
      <c r="AE209" s="26">
        <v>0</v>
      </c>
      <c r="AF209" s="26">
        <v>0</v>
      </c>
      <c r="AG209" s="26">
        <v>0</v>
      </c>
      <c r="AH209" s="26">
        <v>0</v>
      </c>
      <c r="AI209" s="26">
        <v>0</v>
      </c>
      <c r="AJ209" s="26">
        <v>0</v>
      </c>
      <c r="AK209" s="26">
        <v>0</v>
      </c>
      <c r="AL209" s="26">
        <v>0</v>
      </c>
      <c r="AM209" s="26">
        <v>0</v>
      </c>
      <c r="AN209" s="26">
        <v>0</v>
      </c>
      <c r="AP209" s="26">
        <v>0</v>
      </c>
    </row>
    <row r="210" spans="1:42" x14ac:dyDescent="0.25">
      <c r="A210" s="6"/>
      <c r="B210" s="13" t="s">
        <v>51</v>
      </c>
      <c r="C210" s="26">
        <v>0</v>
      </c>
      <c r="D210" s="26">
        <v>0</v>
      </c>
      <c r="E210" s="26">
        <v>0</v>
      </c>
      <c r="F210" s="26">
        <v>1</v>
      </c>
      <c r="G210" s="26">
        <v>0</v>
      </c>
      <c r="H210" s="26">
        <v>-2</v>
      </c>
      <c r="I210" s="26">
        <v>0</v>
      </c>
      <c r="J210" s="26">
        <v>1</v>
      </c>
      <c r="K210" s="26"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v>0</v>
      </c>
      <c r="V210" s="26">
        <v>0</v>
      </c>
      <c r="W210" s="26">
        <v>0</v>
      </c>
      <c r="X210" s="26">
        <v>0</v>
      </c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>
        <v>0</v>
      </c>
      <c r="AI210" s="26">
        <v>0</v>
      </c>
      <c r="AJ210" s="26">
        <v>0</v>
      </c>
      <c r="AK210" s="26">
        <v>0</v>
      </c>
      <c r="AL210" s="26">
        <v>0</v>
      </c>
      <c r="AM210" s="26">
        <v>0</v>
      </c>
      <c r="AN210" s="26">
        <v>0</v>
      </c>
      <c r="AO210" s="6"/>
      <c r="AP210" s="26">
        <v>-1</v>
      </c>
    </row>
    <row r="211" spans="1:42" x14ac:dyDescent="0.25">
      <c r="A211" s="6"/>
      <c r="B211" s="13" t="s">
        <v>52</v>
      </c>
      <c r="C211" s="26">
        <v>0</v>
      </c>
      <c r="D211" s="26">
        <v>0</v>
      </c>
      <c r="E211" s="26">
        <f>G204</f>
        <v>3.90625E-3</v>
      </c>
      <c r="F211" s="26">
        <v>0</v>
      </c>
      <c r="G211" s="26">
        <f>-2*G204</f>
        <v>-7.8125E-3</v>
      </c>
      <c r="H211" s="26">
        <v>1</v>
      </c>
      <c r="I211" s="26">
        <f>G204</f>
        <v>3.90625E-3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v>0</v>
      </c>
      <c r="V211" s="26">
        <v>0</v>
      </c>
      <c r="W211" s="26">
        <v>0</v>
      </c>
      <c r="X211" s="26">
        <v>0</v>
      </c>
      <c r="Y211" s="26">
        <v>0</v>
      </c>
      <c r="Z211" s="26">
        <v>0</v>
      </c>
      <c r="AA211" s="26">
        <v>0</v>
      </c>
      <c r="AB211" s="26">
        <v>0</v>
      </c>
      <c r="AC211" s="26">
        <v>0</v>
      </c>
      <c r="AD211" s="26">
        <v>0</v>
      </c>
      <c r="AE211" s="26">
        <v>0</v>
      </c>
      <c r="AF211" s="26">
        <v>0</v>
      </c>
      <c r="AG211" s="26">
        <v>0</v>
      </c>
      <c r="AH211" s="26">
        <v>0</v>
      </c>
      <c r="AI211" s="26">
        <v>0</v>
      </c>
      <c r="AJ211" s="26">
        <v>0</v>
      </c>
      <c r="AK211" s="26">
        <v>0</v>
      </c>
      <c r="AL211" s="26">
        <v>0</v>
      </c>
      <c r="AM211" s="26">
        <v>0</v>
      </c>
      <c r="AN211" s="26">
        <v>0</v>
      </c>
      <c r="AO211" s="6"/>
      <c r="AP211" s="26">
        <v>0</v>
      </c>
    </row>
    <row r="212" spans="1:42" x14ac:dyDescent="0.25">
      <c r="B212" s="13" t="s">
        <v>53</v>
      </c>
      <c r="C212" s="26">
        <v>0</v>
      </c>
      <c r="D212" s="26">
        <v>0</v>
      </c>
      <c r="E212" s="26">
        <v>0</v>
      </c>
      <c r="F212" s="26">
        <v>0</v>
      </c>
      <c r="G212" s="26">
        <v>0</v>
      </c>
      <c r="H212" s="26">
        <v>1</v>
      </c>
      <c r="I212" s="26">
        <v>0</v>
      </c>
      <c r="J212" s="26">
        <v>-2</v>
      </c>
      <c r="K212" s="26">
        <v>0</v>
      </c>
      <c r="L212" s="26">
        <v>1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v>0</v>
      </c>
      <c r="V212" s="26">
        <v>0</v>
      </c>
      <c r="W212" s="26">
        <v>0</v>
      </c>
      <c r="X212" s="26">
        <v>0</v>
      </c>
      <c r="Y212" s="26">
        <v>0</v>
      </c>
      <c r="Z212" s="26">
        <v>0</v>
      </c>
      <c r="AA212" s="26">
        <v>0</v>
      </c>
      <c r="AB212" s="26">
        <v>0</v>
      </c>
      <c r="AC212" s="26">
        <v>0</v>
      </c>
      <c r="AD212" s="26">
        <v>0</v>
      </c>
      <c r="AE212" s="26">
        <v>0</v>
      </c>
      <c r="AF212" s="26">
        <v>0</v>
      </c>
      <c r="AG212" s="26">
        <v>0</v>
      </c>
      <c r="AH212" s="26">
        <v>0</v>
      </c>
      <c r="AI212" s="26">
        <v>0</v>
      </c>
      <c r="AJ212" s="26">
        <v>0</v>
      </c>
      <c r="AK212" s="26">
        <v>0</v>
      </c>
      <c r="AL212" s="26">
        <v>0</v>
      </c>
      <c r="AM212" s="26">
        <v>0</v>
      </c>
      <c r="AN212" s="26">
        <v>0</v>
      </c>
      <c r="AP212" s="26">
        <v>-1</v>
      </c>
    </row>
    <row r="213" spans="1:42" x14ac:dyDescent="0.25">
      <c r="B213" s="13" t="s">
        <v>54</v>
      </c>
      <c r="C213" s="26">
        <v>0</v>
      </c>
      <c r="D213" s="26">
        <v>0</v>
      </c>
      <c r="E213" s="26">
        <v>0</v>
      </c>
      <c r="F213" s="26">
        <v>0</v>
      </c>
      <c r="G213" s="26">
        <f>I204</f>
        <v>8.1000000000000048E-3</v>
      </c>
      <c r="H213" s="26">
        <v>0</v>
      </c>
      <c r="I213" s="26">
        <f>-2*I204</f>
        <v>-1.620000000000001E-2</v>
      </c>
      <c r="J213" s="26">
        <v>1</v>
      </c>
      <c r="K213" s="26">
        <f>I204</f>
        <v>8.1000000000000048E-3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v>0</v>
      </c>
      <c r="V213" s="26">
        <v>0</v>
      </c>
      <c r="W213" s="26">
        <v>0</v>
      </c>
      <c r="X213" s="26">
        <v>0</v>
      </c>
      <c r="Y213" s="26">
        <v>0</v>
      </c>
      <c r="Z213" s="26">
        <v>0</v>
      </c>
      <c r="AA213" s="26">
        <v>0</v>
      </c>
      <c r="AB213" s="26">
        <v>0</v>
      </c>
      <c r="AC213" s="26">
        <v>0</v>
      </c>
      <c r="AD213" s="26">
        <v>0</v>
      </c>
      <c r="AE213" s="26">
        <v>0</v>
      </c>
      <c r="AF213" s="26">
        <v>0</v>
      </c>
      <c r="AG213" s="26">
        <v>0</v>
      </c>
      <c r="AH213" s="26">
        <v>0</v>
      </c>
      <c r="AI213" s="26">
        <v>0</v>
      </c>
      <c r="AJ213" s="26">
        <v>0</v>
      </c>
      <c r="AK213" s="26">
        <v>0</v>
      </c>
      <c r="AL213" s="26">
        <v>0</v>
      </c>
      <c r="AM213" s="26">
        <v>0</v>
      </c>
      <c r="AN213" s="26">
        <v>0</v>
      </c>
      <c r="AP213" s="26">
        <v>0</v>
      </c>
    </row>
    <row r="214" spans="1:42" x14ac:dyDescent="0.25">
      <c r="B214" s="13" t="s">
        <v>55</v>
      </c>
      <c r="C214" s="26">
        <v>0</v>
      </c>
      <c r="D214" s="26"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1</v>
      </c>
      <c r="K214" s="26">
        <v>0</v>
      </c>
      <c r="L214" s="26">
        <v>-2</v>
      </c>
      <c r="M214" s="26">
        <v>0</v>
      </c>
      <c r="N214" s="26">
        <v>1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v>0</v>
      </c>
      <c r="V214" s="26">
        <v>0</v>
      </c>
      <c r="W214" s="26">
        <v>0</v>
      </c>
      <c r="X214" s="26">
        <v>0</v>
      </c>
      <c r="Y214" s="26">
        <v>0</v>
      </c>
      <c r="Z214" s="26">
        <v>0</v>
      </c>
      <c r="AA214" s="26">
        <v>0</v>
      </c>
      <c r="AB214" s="26">
        <v>0</v>
      </c>
      <c r="AC214" s="26">
        <v>0</v>
      </c>
      <c r="AD214" s="26">
        <v>0</v>
      </c>
      <c r="AE214" s="26">
        <v>0</v>
      </c>
      <c r="AF214" s="26">
        <v>0</v>
      </c>
      <c r="AG214" s="26">
        <v>0</v>
      </c>
      <c r="AH214" s="26">
        <v>0</v>
      </c>
      <c r="AI214" s="26">
        <v>0</v>
      </c>
      <c r="AJ214" s="26">
        <v>0</v>
      </c>
      <c r="AK214" s="26">
        <v>0</v>
      </c>
      <c r="AL214" s="26">
        <v>0</v>
      </c>
      <c r="AM214" s="26">
        <v>0</v>
      </c>
      <c r="AN214" s="26">
        <v>0</v>
      </c>
      <c r="AP214" s="26">
        <v>-1</v>
      </c>
    </row>
    <row r="215" spans="1:42" x14ac:dyDescent="0.25">
      <c r="B215" s="13" t="s">
        <v>56</v>
      </c>
      <c r="C215" s="26">
        <v>0</v>
      </c>
      <c r="D215" s="26">
        <v>0</v>
      </c>
      <c r="E215" s="26">
        <v>0</v>
      </c>
      <c r="F215" s="26">
        <v>0</v>
      </c>
      <c r="G215" s="26">
        <v>0</v>
      </c>
      <c r="H215" s="26">
        <v>0</v>
      </c>
      <c r="I215" s="26">
        <f>K204</f>
        <v>1.5006250000000006E-2</v>
      </c>
      <c r="J215" s="26">
        <v>0</v>
      </c>
      <c r="K215" s="26">
        <f>-2*K204</f>
        <v>-3.0012500000000011E-2</v>
      </c>
      <c r="L215" s="26">
        <v>1</v>
      </c>
      <c r="M215" s="26">
        <f>K204</f>
        <v>1.5006250000000006E-2</v>
      </c>
      <c r="N215" s="26">
        <v>0</v>
      </c>
      <c r="O215" s="26">
        <v>0</v>
      </c>
      <c r="P215" s="26"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v>0</v>
      </c>
      <c r="V215" s="26">
        <v>0</v>
      </c>
      <c r="W215" s="26">
        <v>0</v>
      </c>
      <c r="X215" s="26">
        <v>0</v>
      </c>
      <c r="Y215" s="26">
        <v>0</v>
      </c>
      <c r="Z215" s="26">
        <v>0</v>
      </c>
      <c r="AA215" s="26">
        <v>0</v>
      </c>
      <c r="AB215" s="26">
        <v>0</v>
      </c>
      <c r="AC215" s="26">
        <v>0</v>
      </c>
      <c r="AD215" s="26">
        <v>0</v>
      </c>
      <c r="AE215" s="26">
        <v>0</v>
      </c>
      <c r="AF215" s="26">
        <v>0</v>
      </c>
      <c r="AG215" s="26">
        <v>0</v>
      </c>
      <c r="AH215" s="26">
        <v>0</v>
      </c>
      <c r="AI215" s="26">
        <v>0</v>
      </c>
      <c r="AJ215" s="26">
        <v>0</v>
      </c>
      <c r="AK215" s="26">
        <v>0</v>
      </c>
      <c r="AL215" s="26">
        <v>0</v>
      </c>
      <c r="AM215" s="26">
        <v>0</v>
      </c>
      <c r="AN215" s="26">
        <v>0</v>
      </c>
      <c r="AP215" s="26">
        <v>0</v>
      </c>
    </row>
    <row r="216" spans="1:42" x14ac:dyDescent="0.25">
      <c r="B216" s="13" t="s">
        <v>57</v>
      </c>
      <c r="C216" s="26">
        <v>0</v>
      </c>
      <c r="D216" s="26">
        <v>0</v>
      </c>
      <c r="E216" s="26"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1</v>
      </c>
      <c r="M216" s="26">
        <v>0</v>
      </c>
      <c r="N216" s="26">
        <v>-2</v>
      </c>
      <c r="O216" s="26">
        <v>0</v>
      </c>
      <c r="P216" s="26">
        <v>1</v>
      </c>
      <c r="Q216" s="26">
        <v>0</v>
      </c>
      <c r="R216" s="26">
        <v>0</v>
      </c>
      <c r="S216" s="26">
        <v>0</v>
      </c>
      <c r="T216" s="26">
        <v>0</v>
      </c>
      <c r="U216" s="26">
        <v>0</v>
      </c>
      <c r="V216" s="26">
        <v>0</v>
      </c>
      <c r="W216" s="26">
        <v>0</v>
      </c>
      <c r="X216" s="26">
        <v>0</v>
      </c>
      <c r="Y216" s="26">
        <v>0</v>
      </c>
      <c r="Z216" s="26">
        <v>0</v>
      </c>
      <c r="AA216" s="26">
        <v>0</v>
      </c>
      <c r="AB216" s="26">
        <v>0</v>
      </c>
      <c r="AC216" s="26">
        <v>0</v>
      </c>
      <c r="AD216" s="26">
        <v>0</v>
      </c>
      <c r="AE216" s="26">
        <v>0</v>
      </c>
      <c r="AF216" s="26">
        <v>0</v>
      </c>
      <c r="AG216" s="26">
        <v>0</v>
      </c>
      <c r="AH216" s="26">
        <v>0</v>
      </c>
      <c r="AI216" s="26">
        <v>0</v>
      </c>
      <c r="AJ216" s="26">
        <v>0</v>
      </c>
      <c r="AK216" s="26">
        <v>0</v>
      </c>
      <c r="AL216" s="26">
        <v>0</v>
      </c>
      <c r="AM216" s="26">
        <v>0</v>
      </c>
      <c r="AN216" s="26">
        <v>0</v>
      </c>
      <c r="AP216" s="26">
        <v>-1</v>
      </c>
    </row>
    <row r="217" spans="1:42" x14ac:dyDescent="0.25">
      <c r="B217" s="13" t="s">
        <v>58</v>
      </c>
      <c r="C217" s="26">
        <v>0</v>
      </c>
      <c r="D217" s="26">
        <v>0</v>
      </c>
      <c r="E217" s="26"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f>M204</f>
        <v>2.5600000000000012E-2</v>
      </c>
      <c r="L217" s="26">
        <v>0</v>
      </c>
      <c r="M217" s="26">
        <f>-2*M204</f>
        <v>-5.1200000000000023E-2</v>
      </c>
      <c r="N217" s="26">
        <v>1</v>
      </c>
      <c r="O217" s="26">
        <f>M204</f>
        <v>2.5600000000000012E-2</v>
      </c>
      <c r="P217" s="26"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v>0</v>
      </c>
      <c r="V217" s="26">
        <v>0</v>
      </c>
      <c r="W217" s="26">
        <v>0</v>
      </c>
      <c r="X217" s="26">
        <v>0</v>
      </c>
      <c r="Y217" s="26">
        <v>0</v>
      </c>
      <c r="Z217" s="26">
        <v>0</v>
      </c>
      <c r="AA217" s="26">
        <v>0</v>
      </c>
      <c r="AB217" s="26">
        <v>0</v>
      </c>
      <c r="AC217" s="26">
        <v>0</v>
      </c>
      <c r="AD217" s="26">
        <v>0</v>
      </c>
      <c r="AE217" s="26">
        <v>0</v>
      </c>
      <c r="AF217" s="26">
        <v>0</v>
      </c>
      <c r="AG217" s="26">
        <v>0</v>
      </c>
      <c r="AH217" s="26">
        <v>0</v>
      </c>
      <c r="AI217" s="26">
        <v>0</v>
      </c>
      <c r="AJ217" s="26">
        <v>0</v>
      </c>
      <c r="AK217" s="26">
        <v>0</v>
      </c>
      <c r="AL217" s="26">
        <v>0</v>
      </c>
      <c r="AM217" s="26">
        <v>0</v>
      </c>
      <c r="AN217" s="26">
        <v>0</v>
      </c>
      <c r="AP217" s="26">
        <v>0</v>
      </c>
    </row>
    <row r="218" spans="1:42" x14ac:dyDescent="0.25">
      <c r="B218" s="13" t="s">
        <v>59</v>
      </c>
      <c r="C218" s="26">
        <v>0</v>
      </c>
      <c r="D218" s="26">
        <v>0</v>
      </c>
      <c r="E218" s="26">
        <v>0</v>
      </c>
      <c r="F218" s="26"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v>0</v>
      </c>
      <c r="N218" s="26">
        <v>1</v>
      </c>
      <c r="O218" s="26">
        <v>0</v>
      </c>
      <c r="P218" s="26">
        <v>-2</v>
      </c>
      <c r="Q218" s="26">
        <v>0</v>
      </c>
      <c r="R218" s="26">
        <v>1</v>
      </c>
      <c r="S218" s="26">
        <v>0</v>
      </c>
      <c r="T218" s="26">
        <v>0</v>
      </c>
      <c r="U218" s="26">
        <v>0</v>
      </c>
      <c r="V218" s="26">
        <v>0</v>
      </c>
      <c r="W218" s="26">
        <v>0</v>
      </c>
      <c r="X218" s="26">
        <v>0</v>
      </c>
      <c r="Y218" s="26">
        <v>0</v>
      </c>
      <c r="Z218" s="26">
        <v>0</v>
      </c>
      <c r="AA218" s="26">
        <v>0</v>
      </c>
      <c r="AB218" s="26">
        <v>0</v>
      </c>
      <c r="AC218" s="26">
        <v>0</v>
      </c>
      <c r="AD218" s="26">
        <v>0</v>
      </c>
      <c r="AE218" s="26">
        <v>0</v>
      </c>
      <c r="AF218" s="26">
        <v>0</v>
      </c>
      <c r="AG218" s="26">
        <v>0</v>
      </c>
      <c r="AH218" s="26">
        <v>0</v>
      </c>
      <c r="AI218" s="26">
        <v>0</v>
      </c>
      <c r="AJ218" s="26">
        <v>0</v>
      </c>
      <c r="AK218" s="26">
        <v>0</v>
      </c>
      <c r="AL218" s="26">
        <v>0</v>
      </c>
      <c r="AM218" s="26">
        <v>0</v>
      </c>
      <c r="AN218" s="26">
        <v>0</v>
      </c>
      <c r="AP218" s="26">
        <v>-1</v>
      </c>
    </row>
    <row r="219" spans="1:42" x14ac:dyDescent="0.25">
      <c r="B219" s="13" t="s">
        <v>60</v>
      </c>
      <c r="C219" s="26">
        <v>0</v>
      </c>
      <c r="D219" s="26">
        <v>0</v>
      </c>
      <c r="E219" s="26"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f>O204</f>
        <v>4.1006250000000008E-2</v>
      </c>
      <c r="N219" s="26">
        <v>0</v>
      </c>
      <c r="O219" s="26">
        <f>-2*O204</f>
        <v>-8.2012500000000016E-2</v>
      </c>
      <c r="P219" s="26">
        <v>1</v>
      </c>
      <c r="Q219" s="26">
        <f>O204</f>
        <v>4.1006250000000008E-2</v>
      </c>
      <c r="R219" s="26">
        <v>0</v>
      </c>
      <c r="S219" s="26">
        <v>0</v>
      </c>
      <c r="T219" s="26">
        <v>0</v>
      </c>
      <c r="U219" s="26">
        <v>0</v>
      </c>
      <c r="V219" s="26">
        <v>0</v>
      </c>
      <c r="W219" s="26">
        <v>0</v>
      </c>
      <c r="X219" s="26">
        <v>0</v>
      </c>
      <c r="Y219" s="26">
        <v>0</v>
      </c>
      <c r="Z219" s="26">
        <v>0</v>
      </c>
      <c r="AA219" s="26">
        <v>0</v>
      </c>
      <c r="AB219" s="26">
        <v>0</v>
      </c>
      <c r="AC219" s="26">
        <v>0</v>
      </c>
      <c r="AD219" s="26">
        <v>0</v>
      </c>
      <c r="AE219" s="26">
        <v>0</v>
      </c>
      <c r="AF219" s="26">
        <v>0</v>
      </c>
      <c r="AG219" s="26">
        <v>0</v>
      </c>
      <c r="AH219" s="26">
        <v>0</v>
      </c>
      <c r="AI219" s="26">
        <v>0</v>
      </c>
      <c r="AJ219" s="26">
        <v>0</v>
      </c>
      <c r="AK219" s="26">
        <v>0</v>
      </c>
      <c r="AL219" s="26">
        <v>0</v>
      </c>
      <c r="AM219" s="26">
        <v>0</v>
      </c>
      <c r="AN219" s="26">
        <v>0</v>
      </c>
      <c r="AP219" s="26">
        <v>0</v>
      </c>
    </row>
    <row r="220" spans="1:42" x14ac:dyDescent="0.25">
      <c r="B220" s="13" t="s">
        <v>61</v>
      </c>
      <c r="C220" s="26">
        <v>0</v>
      </c>
      <c r="D220" s="26"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1</v>
      </c>
      <c r="Q220" s="26">
        <v>0</v>
      </c>
      <c r="R220" s="26">
        <v>-2</v>
      </c>
      <c r="S220" s="26">
        <v>0</v>
      </c>
      <c r="T220" s="26">
        <v>1</v>
      </c>
      <c r="U220" s="26">
        <v>0</v>
      </c>
      <c r="V220" s="26">
        <v>0</v>
      </c>
      <c r="W220" s="26">
        <v>0</v>
      </c>
      <c r="X220" s="26">
        <v>0</v>
      </c>
      <c r="Y220" s="26">
        <v>0</v>
      </c>
      <c r="Z220" s="26">
        <v>0</v>
      </c>
      <c r="AA220" s="26">
        <v>0</v>
      </c>
      <c r="AB220" s="26">
        <v>0</v>
      </c>
      <c r="AC220" s="26">
        <v>0</v>
      </c>
      <c r="AD220" s="26">
        <v>0</v>
      </c>
      <c r="AE220" s="26">
        <v>0</v>
      </c>
      <c r="AF220" s="26">
        <v>0</v>
      </c>
      <c r="AG220" s="26">
        <v>0</v>
      </c>
      <c r="AH220" s="26">
        <v>0</v>
      </c>
      <c r="AI220" s="26">
        <v>0</v>
      </c>
      <c r="AJ220" s="26">
        <v>0</v>
      </c>
      <c r="AK220" s="26">
        <v>0</v>
      </c>
      <c r="AL220" s="26">
        <v>0</v>
      </c>
      <c r="AM220" s="26">
        <v>0</v>
      </c>
      <c r="AN220" s="26">
        <v>0</v>
      </c>
      <c r="AP220" s="26">
        <v>-1</v>
      </c>
    </row>
    <row r="221" spans="1:42" x14ac:dyDescent="0.25">
      <c r="B221" s="13" t="s">
        <v>62</v>
      </c>
      <c r="C221" s="26">
        <v>0</v>
      </c>
      <c r="D221" s="26"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f>Q204</f>
        <v>6.25E-2</v>
      </c>
      <c r="P221" s="26">
        <v>0</v>
      </c>
      <c r="Q221" s="26">
        <f>-2*Q204</f>
        <v>-0.125</v>
      </c>
      <c r="R221" s="26">
        <v>1</v>
      </c>
      <c r="S221" s="26">
        <f>Q204</f>
        <v>6.25E-2</v>
      </c>
      <c r="T221" s="26">
        <v>0</v>
      </c>
      <c r="U221" s="26">
        <v>0</v>
      </c>
      <c r="V221" s="26">
        <v>0</v>
      </c>
      <c r="W221" s="26">
        <v>0</v>
      </c>
      <c r="X221" s="26">
        <v>0</v>
      </c>
      <c r="Y221" s="26">
        <v>0</v>
      </c>
      <c r="Z221" s="26">
        <v>0</v>
      </c>
      <c r="AA221" s="26">
        <v>0</v>
      </c>
      <c r="AB221" s="26">
        <v>0</v>
      </c>
      <c r="AC221" s="26">
        <v>0</v>
      </c>
      <c r="AD221" s="26">
        <v>0</v>
      </c>
      <c r="AE221" s="26">
        <v>0</v>
      </c>
      <c r="AF221" s="26">
        <v>0</v>
      </c>
      <c r="AG221" s="26">
        <v>0</v>
      </c>
      <c r="AH221" s="26">
        <v>0</v>
      </c>
      <c r="AI221" s="26">
        <v>0</v>
      </c>
      <c r="AJ221" s="26">
        <v>0</v>
      </c>
      <c r="AK221" s="26">
        <v>0</v>
      </c>
      <c r="AL221" s="26">
        <v>0</v>
      </c>
      <c r="AM221" s="26">
        <v>0</v>
      </c>
      <c r="AN221" s="26">
        <v>0</v>
      </c>
      <c r="AP221" s="26">
        <v>0</v>
      </c>
    </row>
    <row r="222" spans="1:42" x14ac:dyDescent="0.25">
      <c r="B222" s="13" t="s">
        <v>63</v>
      </c>
      <c r="C222" s="26">
        <v>0</v>
      </c>
      <c r="D222" s="26">
        <v>0</v>
      </c>
      <c r="E222" s="26"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6">
        <v>1</v>
      </c>
      <c r="S222" s="26">
        <v>0</v>
      </c>
      <c r="T222" s="26">
        <v>-2</v>
      </c>
      <c r="U222" s="26">
        <v>0</v>
      </c>
      <c r="V222" s="26">
        <v>1</v>
      </c>
      <c r="W222" s="26">
        <v>0</v>
      </c>
      <c r="X222" s="26">
        <v>0</v>
      </c>
      <c r="Y222" s="26">
        <v>0</v>
      </c>
      <c r="Z222" s="26">
        <v>0</v>
      </c>
      <c r="AA222" s="26">
        <v>0</v>
      </c>
      <c r="AB222" s="26">
        <v>0</v>
      </c>
      <c r="AC222" s="26">
        <v>0</v>
      </c>
      <c r="AD222" s="26">
        <v>0</v>
      </c>
      <c r="AE222" s="26">
        <v>0</v>
      </c>
      <c r="AF222" s="26">
        <v>0</v>
      </c>
      <c r="AG222" s="26">
        <v>0</v>
      </c>
      <c r="AH222" s="26">
        <v>0</v>
      </c>
      <c r="AI222" s="26">
        <v>0</v>
      </c>
      <c r="AJ222" s="26">
        <v>0</v>
      </c>
      <c r="AK222" s="26">
        <v>0</v>
      </c>
      <c r="AL222" s="26">
        <v>0</v>
      </c>
      <c r="AM222" s="26">
        <v>0</v>
      </c>
      <c r="AN222" s="26">
        <v>0</v>
      </c>
      <c r="AP222" s="26">
        <v>-1</v>
      </c>
    </row>
    <row r="223" spans="1:42" x14ac:dyDescent="0.25">
      <c r="B223" s="13" t="s">
        <v>64</v>
      </c>
      <c r="C223" s="26">
        <v>0</v>
      </c>
      <c r="D223" s="26">
        <v>0</v>
      </c>
      <c r="E223" s="26"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0</v>
      </c>
      <c r="O223" s="26">
        <v>0</v>
      </c>
      <c r="P223" s="26">
        <v>0</v>
      </c>
      <c r="Q223" s="26">
        <f>S204</f>
        <v>9.1506250000000025E-2</v>
      </c>
      <c r="R223" s="26">
        <v>0</v>
      </c>
      <c r="S223" s="26">
        <f>-2*S204</f>
        <v>-0.18301250000000005</v>
      </c>
      <c r="T223" s="26">
        <v>1</v>
      </c>
      <c r="U223" s="26">
        <f>S204</f>
        <v>9.1506250000000025E-2</v>
      </c>
      <c r="V223" s="26">
        <v>0</v>
      </c>
      <c r="W223" s="26">
        <v>0</v>
      </c>
      <c r="X223" s="26">
        <v>0</v>
      </c>
      <c r="Y223" s="26">
        <v>0</v>
      </c>
      <c r="Z223" s="26">
        <v>0</v>
      </c>
      <c r="AA223" s="26">
        <v>0</v>
      </c>
      <c r="AB223" s="26">
        <v>0</v>
      </c>
      <c r="AC223" s="26">
        <v>0</v>
      </c>
      <c r="AD223" s="26">
        <v>0</v>
      </c>
      <c r="AE223" s="26">
        <v>0</v>
      </c>
      <c r="AF223" s="26">
        <v>0</v>
      </c>
      <c r="AG223" s="26">
        <v>0</v>
      </c>
      <c r="AH223" s="26">
        <v>0</v>
      </c>
      <c r="AI223" s="26">
        <v>0</v>
      </c>
      <c r="AJ223" s="26">
        <v>0</v>
      </c>
      <c r="AK223" s="26">
        <v>0</v>
      </c>
      <c r="AL223" s="26">
        <v>0</v>
      </c>
      <c r="AM223" s="26">
        <v>0</v>
      </c>
      <c r="AN223" s="26">
        <v>0</v>
      </c>
      <c r="AP223" s="26">
        <v>0</v>
      </c>
    </row>
    <row r="224" spans="1:42" x14ac:dyDescent="0.25">
      <c r="B224" s="13" t="s">
        <v>65</v>
      </c>
      <c r="C224" s="26">
        <v>0</v>
      </c>
      <c r="D224" s="26">
        <v>0</v>
      </c>
      <c r="E224" s="26"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1</v>
      </c>
      <c r="U224" s="26">
        <v>0</v>
      </c>
      <c r="V224" s="26">
        <v>-2</v>
      </c>
      <c r="W224" s="26">
        <v>0</v>
      </c>
      <c r="X224" s="26">
        <v>1</v>
      </c>
      <c r="Y224" s="26">
        <v>0</v>
      </c>
      <c r="Z224" s="26">
        <v>0</v>
      </c>
      <c r="AA224" s="26">
        <v>0</v>
      </c>
      <c r="AB224" s="26">
        <v>0</v>
      </c>
      <c r="AC224" s="26">
        <v>0</v>
      </c>
      <c r="AD224" s="26">
        <v>0</v>
      </c>
      <c r="AE224" s="26">
        <v>0</v>
      </c>
      <c r="AF224" s="26">
        <v>0</v>
      </c>
      <c r="AG224" s="26">
        <v>0</v>
      </c>
      <c r="AH224" s="26">
        <v>0</v>
      </c>
      <c r="AI224" s="26">
        <v>0</v>
      </c>
      <c r="AJ224" s="26">
        <v>0</v>
      </c>
      <c r="AK224" s="26">
        <v>0</v>
      </c>
      <c r="AL224" s="26">
        <v>0</v>
      </c>
      <c r="AM224" s="26">
        <v>0</v>
      </c>
      <c r="AN224" s="26">
        <v>0</v>
      </c>
      <c r="AP224" s="26">
        <v>-1</v>
      </c>
    </row>
    <row r="225" spans="2:42" x14ac:dyDescent="0.25">
      <c r="B225" s="13" t="s">
        <v>66</v>
      </c>
      <c r="C225" s="26">
        <v>0</v>
      </c>
      <c r="D225" s="26"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f>U204</f>
        <v>0.12960000000000008</v>
      </c>
      <c r="T225" s="26">
        <v>0</v>
      </c>
      <c r="U225" s="26">
        <f>-2*U204</f>
        <v>-0.25920000000000015</v>
      </c>
      <c r="V225" s="26">
        <v>1</v>
      </c>
      <c r="W225" s="26">
        <f>U204</f>
        <v>0.12960000000000008</v>
      </c>
      <c r="X225" s="26">
        <v>0</v>
      </c>
      <c r="Y225" s="26">
        <v>0</v>
      </c>
      <c r="Z225" s="26">
        <v>0</v>
      </c>
      <c r="AA225" s="26">
        <v>0</v>
      </c>
      <c r="AB225" s="26">
        <v>0</v>
      </c>
      <c r="AC225" s="26">
        <v>0</v>
      </c>
      <c r="AD225" s="26">
        <v>0</v>
      </c>
      <c r="AE225" s="26">
        <v>0</v>
      </c>
      <c r="AF225" s="26">
        <v>0</v>
      </c>
      <c r="AG225" s="26">
        <v>0</v>
      </c>
      <c r="AH225" s="26">
        <v>0</v>
      </c>
      <c r="AI225" s="26">
        <v>0</v>
      </c>
      <c r="AJ225" s="26">
        <v>0</v>
      </c>
      <c r="AK225" s="26">
        <v>0</v>
      </c>
      <c r="AL225" s="26">
        <v>0</v>
      </c>
      <c r="AM225" s="26">
        <v>0</v>
      </c>
      <c r="AN225" s="26">
        <v>0</v>
      </c>
      <c r="AP225" s="26">
        <v>0</v>
      </c>
    </row>
    <row r="226" spans="2:42" x14ac:dyDescent="0.25">
      <c r="B226" s="13" t="s">
        <v>87</v>
      </c>
      <c r="C226" s="26">
        <v>0</v>
      </c>
      <c r="D226" s="26">
        <v>0</v>
      </c>
      <c r="E226" s="26">
        <v>0</v>
      </c>
      <c r="F226" s="26">
        <v>0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0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v>0</v>
      </c>
      <c r="V226" s="26">
        <v>1</v>
      </c>
      <c r="W226" s="26">
        <v>0</v>
      </c>
      <c r="X226" s="26">
        <v>-2</v>
      </c>
      <c r="Y226" s="26">
        <v>0</v>
      </c>
      <c r="Z226" s="26">
        <v>1</v>
      </c>
      <c r="AA226" s="26">
        <v>0</v>
      </c>
      <c r="AB226" s="26">
        <v>0</v>
      </c>
      <c r="AC226" s="26">
        <v>0</v>
      </c>
      <c r="AD226" s="26">
        <v>0</v>
      </c>
      <c r="AE226" s="26">
        <v>0</v>
      </c>
      <c r="AF226" s="26">
        <v>0</v>
      </c>
      <c r="AG226" s="26">
        <v>0</v>
      </c>
      <c r="AH226" s="26">
        <v>0</v>
      </c>
      <c r="AI226" s="26">
        <v>0</v>
      </c>
      <c r="AJ226" s="26">
        <v>0</v>
      </c>
      <c r="AK226" s="26">
        <v>0</v>
      </c>
      <c r="AL226" s="26">
        <v>0</v>
      </c>
      <c r="AM226" s="26">
        <v>0</v>
      </c>
      <c r="AN226" s="26">
        <v>0</v>
      </c>
      <c r="AP226" s="26">
        <v>-1</v>
      </c>
    </row>
    <row r="227" spans="2:42" x14ac:dyDescent="0.25">
      <c r="B227" s="13" t="s">
        <v>88</v>
      </c>
      <c r="C227" s="26">
        <v>0</v>
      </c>
      <c r="D227" s="26">
        <v>0</v>
      </c>
      <c r="E227" s="26">
        <v>0</v>
      </c>
      <c r="F227" s="26">
        <v>0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f>W204</f>
        <v>0.17850625000000003</v>
      </c>
      <c r="V227" s="26">
        <v>0</v>
      </c>
      <c r="W227" s="26">
        <f>-2*W204</f>
        <v>-0.35701250000000007</v>
      </c>
      <c r="X227" s="26">
        <v>1</v>
      </c>
      <c r="Y227" s="26">
        <f>W204</f>
        <v>0.17850625000000003</v>
      </c>
      <c r="Z227" s="26">
        <v>0</v>
      </c>
      <c r="AA227" s="26">
        <v>0</v>
      </c>
      <c r="AB227" s="26">
        <v>0</v>
      </c>
      <c r="AC227" s="26">
        <v>0</v>
      </c>
      <c r="AD227" s="26">
        <v>0</v>
      </c>
      <c r="AE227" s="26">
        <v>0</v>
      </c>
      <c r="AF227" s="26">
        <v>0</v>
      </c>
      <c r="AG227" s="26">
        <v>0</v>
      </c>
      <c r="AH227" s="26">
        <v>0</v>
      </c>
      <c r="AI227" s="26">
        <v>0</v>
      </c>
      <c r="AJ227" s="26">
        <v>0</v>
      </c>
      <c r="AK227" s="26">
        <v>0</v>
      </c>
      <c r="AL227" s="26">
        <v>0</v>
      </c>
      <c r="AM227" s="26">
        <v>0</v>
      </c>
      <c r="AN227" s="26">
        <v>0</v>
      </c>
      <c r="AP227" s="26">
        <v>0</v>
      </c>
    </row>
    <row r="228" spans="2:42" x14ac:dyDescent="0.25">
      <c r="B228" s="13" t="s">
        <v>89</v>
      </c>
      <c r="C228" s="26">
        <v>0</v>
      </c>
      <c r="D228" s="26">
        <v>0</v>
      </c>
      <c r="E228" s="26">
        <v>0</v>
      </c>
      <c r="F228" s="26">
        <v>0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>
        <v>0</v>
      </c>
      <c r="N228" s="26">
        <v>0</v>
      </c>
      <c r="O228" s="26">
        <v>0</v>
      </c>
      <c r="P228" s="26">
        <v>0</v>
      </c>
      <c r="Q228" s="26">
        <v>0</v>
      </c>
      <c r="R228" s="26">
        <v>0</v>
      </c>
      <c r="S228" s="26">
        <v>0</v>
      </c>
      <c r="T228" s="26">
        <v>0</v>
      </c>
      <c r="U228" s="26">
        <v>0</v>
      </c>
      <c r="V228" s="26">
        <v>0</v>
      </c>
      <c r="W228" s="26">
        <v>0</v>
      </c>
      <c r="X228" s="26">
        <v>1</v>
      </c>
      <c r="Y228" s="26">
        <v>0</v>
      </c>
      <c r="Z228" s="26">
        <v>-2</v>
      </c>
      <c r="AA228" s="26">
        <v>0</v>
      </c>
      <c r="AB228" s="26">
        <v>1</v>
      </c>
      <c r="AC228" s="26">
        <v>0</v>
      </c>
      <c r="AD228" s="26">
        <v>0</v>
      </c>
      <c r="AE228" s="26">
        <v>0</v>
      </c>
      <c r="AF228" s="26">
        <v>0</v>
      </c>
      <c r="AG228" s="26">
        <v>0</v>
      </c>
      <c r="AH228" s="26">
        <v>0</v>
      </c>
      <c r="AI228" s="26">
        <v>0</v>
      </c>
      <c r="AJ228" s="26">
        <v>0</v>
      </c>
      <c r="AK228" s="26">
        <v>0</v>
      </c>
      <c r="AL228" s="26">
        <v>0</v>
      </c>
      <c r="AM228" s="26">
        <v>0</v>
      </c>
      <c r="AN228" s="26">
        <v>0</v>
      </c>
      <c r="AP228" s="26">
        <v>-1</v>
      </c>
    </row>
    <row r="229" spans="2:42" x14ac:dyDescent="0.25">
      <c r="B229" s="13" t="s">
        <v>90</v>
      </c>
      <c r="C229" s="26">
        <v>0</v>
      </c>
      <c r="D229" s="26">
        <v>0</v>
      </c>
      <c r="E229" s="26">
        <v>0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v>0</v>
      </c>
      <c r="N229" s="26">
        <v>0</v>
      </c>
      <c r="O229" s="26">
        <v>0</v>
      </c>
      <c r="P229" s="26">
        <v>0</v>
      </c>
      <c r="Q229" s="26">
        <v>0</v>
      </c>
      <c r="R229" s="26">
        <v>0</v>
      </c>
      <c r="S229" s="26">
        <v>0</v>
      </c>
      <c r="T229" s="26">
        <v>0</v>
      </c>
      <c r="U229" s="26">
        <v>0</v>
      </c>
      <c r="V229" s="26">
        <v>0</v>
      </c>
      <c r="W229" s="26">
        <f>Y204</f>
        <v>0.24009999999999992</v>
      </c>
      <c r="X229" s="26">
        <v>0</v>
      </c>
      <c r="Y229" s="26">
        <f>-2*Y204</f>
        <v>-0.48019999999999985</v>
      </c>
      <c r="Z229" s="26">
        <v>1</v>
      </c>
      <c r="AA229" s="26">
        <f>Y204</f>
        <v>0.24009999999999992</v>
      </c>
      <c r="AB229" s="26">
        <v>0</v>
      </c>
      <c r="AC229" s="26">
        <v>0</v>
      </c>
      <c r="AD229" s="26">
        <v>0</v>
      </c>
      <c r="AE229" s="26">
        <v>0</v>
      </c>
      <c r="AF229" s="26">
        <v>0</v>
      </c>
      <c r="AG229" s="26">
        <v>0</v>
      </c>
      <c r="AH229" s="26">
        <v>0</v>
      </c>
      <c r="AI229" s="26">
        <v>0</v>
      </c>
      <c r="AJ229" s="26">
        <v>0</v>
      </c>
      <c r="AK229" s="26">
        <v>0</v>
      </c>
      <c r="AL229" s="26">
        <v>0</v>
      </c>
      <c r="AM229" s="26">
        <v>0</v>
      </c>
      <c r="AN229" s="26">
        <v>0</v>
      </c>
      <c r="AP229" s="26">
        <v>0</v>
      </c>
    </row>
    <row r="230" spans="2:42" x14ac:dyDescent="0.25">
      <c r="B230" s="13" t="s">
        <v>91</v>
      </c>
      <c r="C230" s="26">
        <v>0</v>
      </c>
      <c r="D230" s="26">
        <v>0</v>
      </c>
      <c r="E230" s="26"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>
        <v>0</v>
      </c>
      <c r="N230" s="26">
        <v>0</v>
      </c>
      <c r="O230" s="26">
        <v>0</v>
      </c>
      <c r="P230" s="26">
        <v>0</v>
      </c>
      <c r="Q230" s="26">
        <v>0</v>
      </c>
      <c r="R230" s="26">
        <v>0</v>
      </c>
      <c r="S230" s="26">
        <v>0</v>
      </c>
      <c r="T230" s="26">
        <v>0</v>
      </c>
      <c r="U230" s="26">
        <v>0</v>
      </c>
      <c r="V230" s="26">
        <v>0</v>
      </c>
      <c r="W230" s="26">
        <v>0</v>
      </c>
      <c r="X230" s="26">
        <v>0</v>
      </c>
      <c r="Y230" s="26">
        <v>0</v>
      </c>
      <c r="Z230" s="26">
        <v>1</v>
      </c>
      <c r="AA230" s="26">
        <v>0</v>
      </c>
      <c r="AB230" s="26">
        <v>-2</v>
      </c>
      <c r="AC230" s="26">
        <v>0</v>
      </c>
      <c r="AD230" s="26">
        <v>1</v>
      </c>
      <c r="AE230" s="26">
        <v>0</v>
      </c>
      <c r="AF230" s="26">
        <v>0</v>
      </c>
      <c r="AG230" s="26">
        <v>0</v>
      </c>
      <c r="AH230" s="26">
        <v>0</v>
      </c>
      <c r="AI230" s="26">
        <v>0</v>
      </c>
      <c r="AJ230" s="26">
        <v>0</v>
      </c>
      <c r="AK230" s="26">
        <v>0</v>
      </c>
      <c r="AL230" s="26">
        <v>0</v>
      </c>
      <c r="AM230" s="26">
        <v>0</v>
      </c>
      <c r="AN230" s="26">
        <v>0</v>
      </c>
      <c r="AO230" s="13"/>
      <c r="AP230" s="26">
        <v>-1</v>
      </c>
    </row>
    <row r="231" spans="2:42" x14ac:dyDescent="0.25">
      <c r="B231" s="13" t="s">
        <v>92</v>
      </c>
      <c r="C231" s="26">
        <v>0</v>
      </c>
      <c r="D231" s="26">
        <v>0</v>
      </c>
      <c r="E231" s="26">
        <v>0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26">
        <v>0</v>
      </c>
      <c r="N231" s="26">
        <v>0</v>
      </c>
      <c r="O231" s="26">
        <v>0</v>
      </c>
      <c r="P231" s="26">
        <v>0</v>
      </c>
      <c r="Q231" s="26">
        <v>0</v>
      </c>
      <c r="R231" s="26">
        <v>0</v>
      </c>
      <c r="S231" s="26">
        <v>0</v>
      </c>
      <c r="T231" s="26">
        <v>0</v>
      </c>
      <c r="U231" s="26">
        <v>0</v>
      </c>
      <c r="V231" s="26">
        <v>0</v>
      </c>
      <c r="W231" s="26">
        <v>0</v>
      </c>
      <c r="X231" s="26">
        <v>0</v>
      </c>
      <c r="Y231" s="26">
        <f>AA204</f>
        <v>0.31640625</v>
      </c>
      <c r="Z231" s="26">
        <v>0</v>
      </c>
      <c r="AA231" s="26">
        <f>-2*AA204</f>
        <v>-0.6328125</v>
      </c>
      <c r="AB231" s="26">
        <v>1</v>
      </c>
      <c r="AC231" s="26">
        <f>AA204</f>
        <v>0.31640625</v>
      </c>
      <c r="AD231" s="26">
        <v>0</v>
      </c>
      <c r="AE231" s="26">
        <v>0</v>
      </c>
      <c r="AF231" s="26">
        <v>0</v>
      </c>
      <c r="AG231" s="26">
        <v>0</v>
      </c>
      <c r="AH231" s="26">
        <v>0</v>
      </c>
      <c r="AI231" s="26">
        <v>0</v>
      </c>
      <c r="AJ231" s="26">
        <v>0</v>
      </c>
      <c r="AK231" s="26">
        <v>0</v>
      </c>
      <c r="AL231" s="26">
        <v>0</v>
      </c>
      <c r="AM231" s="26">
        <v>0</v>
      </c>
      <c r="AN231" s="26">
        <v>0</v>
      </c>
      <c r="AO231" s="13"/>
      <c r="AP231" s="26">
        <v>0</v>
      </c>
    </row>
    <row r="232" spans="2:42" x14ac:dyDescent="0.25">
      <c r="B232" s="13" t="s">
        <v>93</v>
      </c>
      <c r="C232" s="26">
        <v>0</v>
      </c>
      <c r="D232" s="26">
        <v>0</v>
      </c>
      <c r="E232" s="26">
        <v>0</v>
      </c>
      <c r="F232" s="26">
        <v>0</v>
      </c>
      <c r="G232" s="26">
        <v>0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26">
        <v>0</v>
      </c>
      <c r="N232" s="26">
        <v>0</v>
      </c>
      <c r="O232" s="26">
        <v>0</v>
      </c>
      <c r="P232" s="26">
        <v>0</v>
      </c>
      <c r="Q232" s="26">
        <v>0</v>
      </c>
      <c r="R232" s="26">
        <v>0</v>
      </c>
      <c r="S232" s="26">
        <v>0</v>
      </c>
      <c r="T232" s="26">
        <v>0</v>
      </c>
      <c r="U232" s="26">
        <v>0</v>
      </c>
      <c r="V232" s="26">
        <v>0</v>
      </c>
      <c r="W232" s="26">
        <v>0</v>
      </c>
      <c r="X232" s="26">
        <v>0</v>
      </c>
      <c r="Y232" s="26">
        <v>0</v>
      </c>
      <c r="Z232" s="26">
        <v>0</v>
      </c>
      <c r="AA232" s="26">
        <v>0</v>
      </c>
      <c r="AB232" s="26">
        <v>1</v>
      </c>
      <c r="AC232" s="26">
        <v>0</v>
      </c>
      <c r="AD232" s="26">
        <v>-2</v>
      </c>
      <c r="AE232" s="26">
        <v>0</v>
      </c>
      <c r="AF232" s="26">
        <v>1</v>
      </c>
      <c r="AG232" s="26">
        <v>0</v>
      </c>
      <c r="AH232" s="26">
        <v>0</v>
      </c>
      <c r="AI232" s="26">
        <v>0</v>
      </c>
      <c r="AJ232" s="26">
        <v>0</v>
      </c>
      <c r="AK232" s="26">
        <v>0</v>
      </c>
      <c r="AL232" s="26">
        <v>0</v>
      </c>
      <c r="AM232" s="26">
        <v>0</v>
      </c>
      <c r="AN232" s="26">
        <v>0</v>
      </c>
      <c r="AO232" s="13"/>
      <c r="AP232" s="26">
        <v>-1</v>
      </c>
    </row>
    <row r="233" spans="2:42" x14ac:dyDescent="0.25">
      <c r="B233" s="13" t="s">
        <v>94</v>
      </c>
      <c r="C233" s="26">
        <v>0</v>
      </c>
      <c r="D233" s="26">
        <v>0</v>
      </c>
      <c r="E233" s="26">
        <v>0</v>
      </c>
      <c r="F233" s="26">
        <v>0</v>
      </c>
      <c r="G233" s="26">
        <v>0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  <c r="M233" s="26">
        <v>0</v>
      </c>
      <c r="N233" s="26">
        <v>0</v>
      </c>
      <c r="O233" s="26">
        <v>0</v>
      </c>
      <c r="P233" s="26">
        <v>0</v>
      </c>
      <c r="Q233" s="26">
        <v>0</v>
      </c>
      <c r="R233" s="26">
        <v>0</v>
      </c>
      <c r="S233" s="26">
        <v>0</v>
      </c>
      <c r="T233" s="26">
        <v>0</v>
      </c>
      <c r="U233" s="26">
        <v>0</v>
      </c>
      <c r="V233" s="26">
        <v>0</v>
      </c>
      <c r="W233" s="26">
        <v>0</v>
      </c>
      <c r="X233" s="26">
        <v>0</v>
      </c>
      <c r="Y233" s="26">
        <v>0</v>
      </c>
      <c r="Z233" s="26">
        <v>0</v>
      </c>
      <c r="AA233" s="26">
        <f>AC204</f>
        <v>0.40960000000000019</v>
      </c>
      <c r="AB233" s="26">
        <v>0</v>
      </c>
      <c r="AC233" s="26">
        <f>-2*AC204</f>
        <v>-0.81920000000000037</v>
      </c>
      <c r="AD233" s="26">
        <v>1</v>
      </c>
      <c r="AE233" s="26">
        <f>AC204</f>
        <v>0.40960000000000019</v>
      </c>
      <c r="AF233" s="26">
        <v>0</v>
      </c>
      <c r="AG233" s="26">
        <v>0</v>
      </c>
      <c r="AH233" s="26">
        <v>0</v>
      </c>
      <c r="AI233" s="26">
        <v>0</v>
      </c>
      <c r="AJ233" s="26">
        <v>0</v>
      </c>
      <c r="AK233" s="26">
        <v>0</v>
      </c>
      <c r="AL233" s="26">
        <v>0</v>
      </c>
      <c r="AM233" s="26">
        <v>0</v>
      </c>
      <c r="AN233" s="26">
        <v>0</v>
      </c>
      <c r="AO233" s="13"/>
      <c r="AP233" s="26">
        <v>0</v>
      </c>
    </row>
    <row r="234" spans="2:42" x14ac:dyDescent="0.25">
      <c r="B234" s="13" t="s">
        <v>103</v>
      </c>
      <c r="C234" s="26">
        <v>0</v>
      </c>
      <c r="D234" s="26">
        <v>0</v>
      </c>
      <c r="E234" s="26">
        <v>0</v>
      </c>
      <c r="F234" s="26"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26">
        <v>0</v>
      </c>
      <c r="N234" s="26">
        <v>0</v>
      </c>
      <c r="O234" s="26">
        <v>0</v>
      </c>
      <c r="P234" s="26">
        <v>0</v>
      </c>
      <c r="Q234" s="26">
        <v>0</v>
      </c>
      <c r="R234" s="26">
        <v>0</v>
      </c>
      <c r="S234" s="26">
        <v>0</v>
      </c>
      <c r="T234" s="26">
        <v>0</v>
      </c>
      <c r="U234" s="26">
        <v>0</v>
      </c>
      <c r="V234" s="26">
        <v>0</v>
      </c>
      <c r="W234" s="26">
        <v>0</v>
      </c>
      <c r="X234" s="26">
        <v>0</v>
      </c>
      <c r="Y234" s="26">
        <v>0</v>
      </c>
      <c r="Z234" s="26">
        <v>0</v>
      </c>
      <c r="AA234" s="26">
        <v>0</v>
      </c>
      <c r="AB234" s="26">
        <v>0</v>
      </c>
      <c r="AC234" s="26">
        <v>0</v>
      </c>
      <c r="AD234" s="26">
        <v>1</v>
      </c>
      <c r="AE234" s="26">
        <v>0</v>
      </c>
      <c r="AF234" s="26">
        <v>-2</v>
      </c>
      <c r="AG234" s="26">
        <v>0</v>
      </c>
      <c r="AH234" s="26">
        <v>1</v>
      </c>
      <c r="AI234" s="26">
        <v>0</v>
      </c>
      <c r="AJ234" s="26">
        <v>0</v>
      </c>
      <c r="AK234" s="26">
        <v>0</v>
      </c>
      <c r="AL234" s="26">
        <v>0</v>
      </c>
      <c r="AM234" s="26">
        <v>0</v>
      </c>
      <c r="AN234" s="26">
        <v>0</v>
      </c>
      <c r="AO234" s="13"/>
      <c r="AP234" s="26">
        <v>-1</v>
      </c>
    </row>
    <row r="235" spans="2:42" x14ac:dyDescent="0.25">
      <c r="B235" s="13" t="s">
        <v>104</v>
      </c>
      <c r="C235" s="26">
        <v>0</v>
      </c>
      <c r="D235" s="26">
        <v>0</v>
      </c>
      <c r="E235" s="26">
        <v>0</v>
      </c>
      <c r="F235" s="26"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26">
        <v>0</v>
      </c>
      <c r="N235" s="26">
        <v>0</v>
      </c>
      <c r="O235" s="26">
        <v>0</v>
      </c>
      <c r="P235" s="26">
        <v>0</v>
      </c>
      <c r="Q235" s="26">
        <v>0</v>
      </c>
      <c r="R235" s="26">
        <v>0</v>
      </c>
      <c r="S235" s="26">
        <v>0</v>
      </c>
      <c r="T235" s="26">
        <v>0</v>
      </c>
      <c r="U235" s="26">
        <v>0</v>
      </c>
      <c r="V235" s="26">
        <v>0</v>
      </c>
      <c r="W235" s="26">
        <v>0</v>
      </c>
      <c r="X235" s="26">
        <v>0</v>
      </c>
      <c r="Y235" s="26">
        <v>0</v>
      </c>
      <c r="Z235" s="26">
        <v>0</v>
      </c>
      <c r="AA235" s="26">
        <v>0</v>
      </c>
      <c r="AB235" s="26">
        <v>0</v>
      </c>
      <c r="AC235" s="26">
        <f>AE204</f>
        <v>0.52200625000000023</v>
      </c>
      <c r="AD235" s="26">
        <v>0</v>
      </c>
      <c r="AE235" s="26">
        <f>-2*AE204</f>
        <v>-1.0440125000000005</v>
      </c>
      <c r="AF235" s="26">
        <v>1</v>
      </c>
      <c r="AG235" s="26">
        <f>AE204</f>
        <v>0.52200625000000023</v>
      </c>
      <c r="AH235" s="26">
        <v>0</v>
      </c>
      <c r="AI235" s="26">
        <v>0</v>
      </c>
      <c r="AJ235" s="26">
        <v>0</v>
      </c>
      <c r="AK235" s="26">
        <v>0</v>
      </c>
      <c r="AL235" s="26">
        <v>0</v>
      </c>
      <c r="AM235" s="26">
        <v>0</v>
      </c>
      <c r="AN235" s="26">
        <v>0</v>
      </c>
      <c r="AO235" s="13"/>
      <c r="AP235" s="26">
        <v>0</v>
      </c>
    </row>
    <row r="236" spans="2:42" x14ac:dyDescent="0.25">
      <c r="B236" s="13" t="s">
        <v>105</v>
      </c>
      <c r="C236" s="26">
        <v>0</v>
      </c>
      <c r="D236" s="26">
        <v>0</v>
      </c>
      <c r="E236" s="26">
        <v>0</v>
      </c>
      <c r="F236" s="26">
        <v>0</v>
      </c>
      <c r="G236" s="26">
        <v>0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  <c r="M236" s="26">
        <v>0</v>
      </c>
      <c r="N236" s="26">
        <v>0</v>
      </c>
      <c r="O236" s="26">
        <v>0</v>
      </c>
      <c r="P236" s="26">
        <v>0</v>
      </c>
      <c r="Q236" s="26">
        <v>0</v>
      </c>
      <c r="R236" s="26">
        <v>0</v>
      </c>
      <c r="S236" s="26">
        <v>0</v>
      </c>
      <c r="T236" s="26">
        <v>0</v>
      </c>
      <c r="U236" s="26">
        <v>0</v>
      </c>
      <c r="V236" s="26">
        <v>0</v>
      </c>
      <c r="W236" s="26">
        <v>0</v>
      </c>
      <c r="X236" s="26">
        <v>0</v>
      </c>
      <c r="Y236" s="26">
        <v>0</v>
      </c>
      <c r="Z236" s="26">
        <v>0</v>
      </c>
      <c r="AA236" s="26">
        <v>0</v>
      </c>
      <c r="AB236" s="26">
        <v>0</v>
      </c>
      <c r="AC236" s="26">
        <v>0</v>
      </c>
      <c r="AD236" s="26">
        <v>0</v>
      </c>
      <c r="AE236" s="26">
        <v>0</v>
      </c>
      <c r="AF236" s="26">
        <v>1</v>
      </c>
      <c r="AG236" s="26">
        <v>0</v>
      </c>
      <c r="AH236" s="26">
        <v>-2</v>
      </c>
      <c r="AI236" s="26">
        <v>0</v>
      </c>
      <c r="AJ236" s="26">
        <v>1</v>
      </c>
      <c r="AK236" s="26">
        <v>0</v>
      </c>
      <c r="AL236" s="26">
        <v>0</v>
      </c>
      <c r="AM236" s="26">
        <v>0</v>
      </c>
      <c r="AN236" s="26">
        <v>0</v>
      </c>
      <c r="AP236" s="26">
        <v>-1</v>
      </c>
    </row>
    <row r="237" spans="2:42" x14ac:dyDescent="0.25">
      <c r="B237" s="13" t="s">
        <v>106</v>
      </c>
      <c r="C237" s="26">
        <v>0</v>
      </c>
      <c r="D237" s="26">
        <v>0</v>
      </c>
      <c r="E237" s="26"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v>0</v>
      </c>
      <c r="N237" s="26">
        <v>0</v>
      </c>
      <c r="O237" s="26">
        <v>0</v>
      </c>
      <c r="P237" s="26">
        <v>0</v>
      </c>
      <c r="Q237" s="26">
        <v>0</v>
      </c>
      <c r="R237" s="26">
        <v>0</v>
      </c>
      <c r="S237" s="26">
        <v>0</v>
      </c>
      <c r="T237" s="26">
        <v>0</v>
      </c>
      <c r="U237" s="26">
        <v>0</v>
      </c>
      <c r="V237" s="26">
        <v>0</v>
      </c>
      <c r="W237" s="26">
        <v>0</v>
      </c>
      <c r="X237" s="26">
        <v>0</v>
      </c>
      <c r="Y237" s="26">
        <v>0</v>
      </c>
      <c r="Z237" s="26">
        <v>0</v>
      </c>
      <c r="AA237" s="26">
        <v>0</v>
      </c>
      <c r="AB237" s="26">
        <v>0</v>
      </c>
      <c r="AC237" s="26">
        <v>0</v>
      </c>
      <c r="AD237" s="26">
        <v>0</v>
      </c>
      <c r="AE237" s="26">
        <f>AG204</f>
        <v>0.65610000000000046</v>
      </c>
      <c r="AF237" s="26">
        <v>0</v>
      </c>
      <c r="AG237" s="26">
        <f>-2*AG204</f>
        <v>-1.3122000000000009</v>
      </c>
      <c r="AH237" s="26">
        <v>1</v>
      </c>
      <c r="AI237" s="26">
        <f>AG204</f>
        <v>0.65610000000000046</v>
      </c>
      <c r="AJ237" s="26">
        <v>0</v>
      </c>
      <c r="AK237" s="26">
        <v>0</v>
      </c>
      <c r="AL237" s="26">
        <v>0</v>
      </c>
      <c r="AM237" s="26">
        <v>0</v>
      </c>
      <c r="AN237" s="26">
        <v>0</v>
      </c>
      <c r="AP237" s="26">
        <v>0</v>
      </c>
    </row>
    <row r="238" spans="2:42" x14ac:dyDescent="0.25">
      <c r="B238" s="13" t="s">
        <v>107</v>
      </c>
      <c r="C238" s="26">
        <v>0</v>
      </c>
      <c r="D238" s="26">
        <v>0</v>
      </c>
      <c r="E238" s="26">
        <v>0</v>
      </c>
      <c r="F238" s="26">
        <v>0</v>
      </c>
      <c r="G238" s="26">
        <v>0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26">
        <v>0</v>
      </c>
      <c r="N238" s="26">
        <v>0</v>
      </c>
      <c r="O238" s="26">
        <v>0</v>
      </c>
      <c r="P238" s="26">
        <v>0</v>
      </c>
      <c r="Q238" s="26">
        <v>0</v>
      </c>
      <c r="R238" s="26">
        <v>0</v>
      </c>
      <c r="S238" s="26">
        <v>0</v>
      </c>
      <c r="T238" s="26">
        <v>0</v>
      </c>
      <c r="U238" s="26">
        <v>0</v>
      </c>
      <c r="V238" s="26">
        <v>0</v>
      </c>
      <c r="W238" s="26">
        <v>0</v>
      </c>
      <c r="X238" s="26">
        <v>0</v>
      </c>
      <c r="Y238" s="26">
        <v>0</v>
      </c>
      <c r="Z238" s="26">
        <v>0</v>
      </c>
      <c r="AA238" s="26">
        <v>0</v>
      </c>
      <c r="AB238" s="26">
        <v>0</v>
      </c>
      <c r="AC238" s="26">
        <v>0</v>
      </c>
      <c r="AD238" s="26">
        <v>0</v>
      </c>
      <c r="AE238" s="26">
        <v>0</v>
      </c>
      <c r="AF238" s="26">
        <v>0</v>
      </c>
      <c r="AG238" s="26">
        <v>0</v>
      </c>
      <c r="AH238" s="26">
        <v>1</v>
      </c>
      <c r="AI238" s="26">
        <v>0</v>
      </c>
      <c r="AJ238" s="26">
        <v>-2</v>
      </c>
      <c r="AK238" s="26">
        <v>0</v>
      </c>
      <c r="AL238" s="26">
        <v>1</v>
      </c>
      <c r="AM238" s="26">
        <v>0</v>
      </c>
      <c r="AN238" s="26">
        <v>0</v>
      </c>
      <c r="AP238" s="26">
        <v>-1</v>
      </c>
    </row>
    <row r="239" spans="2:42" x14ac:dyDescent="0.25">
      <c r="B239" s="13" t="s">
        <v>108</v>
      </c>
      <c r="C239" s="26">
        <v>0</v>
      </c>
      <c r="D239" s="26">
        <v>0</v>
      </c>
      <c r="E239" s="26">
        <v>0</v>
      </c>
      <c r="F239" s="26">
        <v>0</v>
      </c>
      <c r="G239" s="26">
        <v>0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  <c r="M239" s="26">
        <v>0</v>
      </c>
      <c r="N239" s="26">
        <v>0</v>
      </c>
      <c r="O239" s="26">
        <v>0</v>
      </c>
      <c r="P239" s="26">
        <v>0</v>
      </c>
      <c r="Q239" s="26">
        <v>0</v>
      </c>
      <c r="R239" s="26">
        <v>0</v>
      </c>
      <c r="S239" s="26">
        <v>0</v>
      </c>
      <c r="T239" s="26">
        <v>0</v>
      </c>
      <c r="U239" s="26">
        <v>0</v>
      </c>
      <c r="V239" s="26">
        <v>0</v>
      </c>
      <c r="W239" s="26">
        <v>0</v>
      </c>
      <c r="X239" s="26">
        <v>0</v>
      </c>
      <c r="Y239" s="26">
        <v>0</v>
      </c>
      <c r="Z239" s="26">
        <v>0</v>
      </c>
      <c r="AA239" s="26">
        <v>0</v>
      </c>
      <c r="AB239" s="26">
        <v>0</v>
      </c>
      <c r="AC239" s="26">
        <v>0</v>
      </c>
      <c r="AD239" s="26">
        <v>0</v>
      </c>
      <c r="AE239" s="26">
        <v>0</v>
      </c>
      <c r="AF239" s="26">
        <v>0</v>
      </c>
      <c r="AG239" s="26">
        <f>AI204</f>
        <v>0.81450624999999999</v>
      </c>
      <c r="AH239" s="26">
        <v>0</v>
      </c>
      <c r="AI239" s="26">
        <f>-2*AI204</f>
        <v>-1.6290125</v>
      </c>
      <c r="AJ239" s="26">
        <v>1</v>
      </c>
      <c r="AK239" s="26">
        <f>AI204</f>
        <v>0.81450624999999999</v>
      </c>
      <c r="AL239" s="26">
        <v>0</v>
      </c>
      <c r="AM239" s="26">
        <v>0</v>
      </c>
      <c r="AN239" s="26">
        <v>0</v>
      </c>
      <c r="AP239" s="26">
        <v>0</v>
      </c>
    </row>
    <row r="240" spans="2:42" x14ac:dyDescent="0.25">
      <c r="B240" s="13" t="s">
        <v>109</v>
      </c>
      <c r="C240" s="26">
        <v>0</v>
      </c>
      <c r="D240" s="26">
        <v>0</v>
      </c>
      <c r="E240" s="26">
        <v>0</v>
      </c>
      <c r="F240" s="26">
        <v>0</v>
      </c>
      <c r="G240" s="26">
        <v>0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v>0</v>
      </c>
      <c r="N240" s="26">
        <v>0</v>
      </c>
      <c r="O240" s="26">
        <v>0</v>
      </c>
      <c r="P240" s="26">
        <v>0</v>
      </c>
      <c r="Q240" s="26">
        <v>0</v>
      </c>
      <c r="R240" s="26">
        <v>0</v>
      </c>
      <c r="S240" s="26">
        <v>0</v>
      </c>
      <c r="T240" s="26">
        <v>0</v>
      </c>
      <c r="U240" s="26">
        <v>0</v>
      </c>
      <c r="V240" s="26">
        <v>0</v>
      </c>
      <c r="W240" s="26">
        <v>0</v>
      </c>
      <c r="X240" s="26">
        <v>0</v>
      </c>
      <c r="Y240" s="26">
        <v>0</v>
      </c>
      <c r="Z240" s="26">
        <v>0</v>
      </c>
      <c r="AA240" s="26">
        <v>0</v>
      </c>
      <c r="AB240" s="26">
        <v>0</v>
      </c>
      <c r="AC240" s="26">
        <v>0</v>
      </c>
      <c r="AD240" s="26">
        <v>0</v>
      </c>
      <c r="AE240" s="26">
        <v>0</v>
      </c>
      <c r="AF240" s="26">
        <v>0</v>
      </c>
      <c r="AG240" s="26">
        <v>0</v>
      </c>
      <c r="AH240" s="26">
        <v>0</v>
      </c>
      <c r="AI240" s="26">
        <v>0</v>
      </c>
      <c r="AJ240" s="26">
        <v>1</v>
      </c>
      <c r="AK240" s="26">
        <v>0</v>
      </c>
      <c r="AL240" s="26">
        <v>-2</v>
      </c>
      <c r="AM240" s="26">
        <v>0</v>
      </c>
      <c r="AN240" s="26">
        <v>1</v>
      </c>
      <c r="AP240" s="26">
        <v>-1</v>
      </c>
    </row>
    <row r="241" spans="2:42" x14ac:dyDescent="0.25">
      <c r="B241" s="13" t="s">
        <v>110</v>
      </c>
      <c r="C241" s="26">
        <v>0</v>
      </c>
      <c r="D241" s="26">
        <v>0</v>
      </c>
      <c r="E241" s="26">
        <v>0</v>
      </c>
      <c r="F241" s="26">
        <v>0</v>
      </c>
      <c r="G241" s="26">
        <v>0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26">
        <v>0</v>
      </c>
      <c r="N241" s="26">
        <v>0</v>
      </c>
      <c r="O241" s="26">
        <v>0</v>
      </c>
      <c r="P241" s="26">
        <v>0</v>
      </c>
      <c r="Q241" s="26">
        <v>0</v>
      </c>
      <c r="R241" s="26">
        <v>0</v>
      </c>
      <c r="S241" s="26">
        <v>0</v>
      </c>
      <c r="T241" s="26">
        <v>0</v>
      </c>
      <c r="U241" s="26">
        <v>0</v>
      </c>
      <c r="V241" s="26">
        <v>0</v>
      </c>
      <c r="W241" s="26">
        <v>0</v>
      </c>
      <c r="X241" s="26">
        <v>0</v>
      </c>
      <c r="Y241" s="26">
        <v>0</v>
      </c>
      <c r="Z241" s="26">
        <v>0</v>
      </c>
      <c r="AA241" s="26">
        <v>0</v>
      </c>
      <c r="AB241" s="26">
        <v>0</v>
      </c>
      <c r="AC241" s="26">
        <v>0</v>
      </c>
      <c r="AD241" s="26">
        <v>0</v>
      </c>
      <c r="AE241" s="26">
        <v>0</v>
      </c>
      <c r="AF241" s="26">
        <v>0</v>
      </c>
      <c r="AG241" s="26">
        <v>0</v>
      </c>
      <c r="AH241" s="26">
        <v>0</v>
      </c>
      <c r="AI241" s="26">
        <f>AK204</f>
        <v>1</v>
      </c>
      <c r="AJ241" s="26">
        <v>0</v>
      </c>
      <c r="AK241" s="26">
        <f>-2*AK204</f>
        <v>-2</v>
      </c>
      <c r="AL241" s="26">
        <v>1</v>
      </c>
      <c r="AM241" s="26">
        <f>AK204</f>
        <v>1</v>
      </c>
      <c r="AN241" s="26">
        <v>0</v>
      </c>
      <c r="AP241" s="26">
        <v>0</v>
      </c>
    </row>
    <row r="242" spans="2:42" x14ac:dyDescent="0.25">
      <c r="B242" s="13" t="s">
        <v>20</v>
      </c>
      <c r="C242" s="26">
        <v>0</v>
      </c>
      <c r="D242" s="26">
        <v>0</v>
      </c>
      <c r="E242" s="26">
        <v>0</v>
      </c>
      <c r="F242" s="26">
        <v>1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>
        <v>0</v>
      </c>
      <c r="N242" s="26">
        <v>0</v>
      </c>
      <c r="O242" s="26">
        <v>0</v>
      </c>
      <c r="P242" s="26">
        <v>0</v>
      </c>
      <c r="Q242" s="26">
        <v>0</v>
      </c>
      <c r="R242" s="26">
        <v>0</v>
      </c>
      <c r="S242" s="26">
        <v>0</v>
      </c>
      <c r="T242" s="26">
        <v>0</v>
      </c>
      <c r="U242" s="26">
        <v>0</v>
      </c>
      <c r="V242" s="26">
        <v>0</v>
      </c>
      <c r="W242" s="26">
        <v>0</v>
      </c>
      <c r="X242" s="26">
        <v>0</v>
      </c>
      <c r="Y242" s="26">
        <v>0</v>
      </c>
      <c r="Z242" s="26">
        <v>0</v>
      </c>
      <c r="AA242" s="26">
        <v>0</v>
      </c>
      <c r="AB242" s="26">
        <v>0</v>
      </c>
      <c r="AC242" s="26">
        <v>0</v>
      </c>
      <c r="AD242" s="26">
        <v>0</v>
      </c>
      <c r="AE242" s="26">
        <v>0</v>
      </c>
      <c r="AF242" s="26">
        <v>0</v>
      </c>
      <c r="AG242" s="26">
        <v>0</v>
      </c>
      <c r="AH242" s="26">
        <v>0</v>
      </c>
      <c r="AI242" s="26">
        <v>0</v>
      </c>
      <c r="AJ242" s="26">
        <v>0</v>
      </c>
      <c r="AK242" s="26">
        <v>0</v>
      </c>
      <c r="AL242" s="26">
        <v>0</v>
      </c>
      <c r="AM242" s="26">
        <v>0</v>
      </c>
      <c r="AN242" s="26">
        <v>0</v>
      </c>
      <c r="AP242" s="26">
        <v>0</v>
      </c>
    </row>
    <row r="243" spans="2:42" x14ac:dyDescent="0.25">
      <c r="B243" s="13" t="s">
        <v>21</v>
      </c>
      <c r="C243" s="26">
        <v>0</v>
      </c>
      <c r="D243" s="26">
        <v>0</v>
      </c>
      <c r="E243" s="26">
        <v>1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26">
        <v>0</v>
      </c>
      <c r="N243" s="26">
        <v>0</v>
      </c>
      <c r="O243" s="26">
        <v>0</v>
      </c>
      <c r="P243" s="26">
        <v>0</v>
      </c>
      <c r="Q243" s="26">
        <v>0</v>
      </c>
      <c r="R243" s="26">
        <v>0</v>
      </c>
      <c r="S243" s="26">
        <v>0</v>
      </c>
      <c r="T243" s="26">
        <v>0</v>
      </c>
      <c r="U243" s="26">
        <v>0</v>
      </c>
      <c r="V243" s="26">
        <v>0</v>
      </c>
      <c r="W243" s="26">
        <v>0</v>
      </c>
      <c r="X243" s="26">
        <v>0</v>
      </c>
      <c r="Y243" s="26">
        <v>0</v>
      </c>
      <c r="Z243" s="26">
        <v>0</v>
      </c>
      <c r="AA243" s="26">
        <v>0</v>
      </c>
      <c r="AB243" s="26">
        <v>0</v>
      </c>
      <c r="AC243" s="26">
        <v>0</v>
      </c>
      <c r="AD243" s="26">
        <v>0</v>
      </c>
      <c r="AE243" s="26">
        <v>0</v>
      </c>
      <c r="AF243" s="26">
        <v>0</v>
      </c>
      <c r="AG243" s="26">
        <v>0</v>
      </c>
      <c r="AH243" s="26">
        <v>0</v>
      </c>
      <c r="AI243" s="26">
        <v>0</v>
      </c>
      <c r="AJ243" s="26">
        <v>0</v>
      </c>
      <c r="AK243" s="26">
        <v>0</v>
      </c>
      <c r="AL243" s="26">
        <v>0</v>
      </c>
      <c r="AM243" s="26">
        <v>0</v>
      </c>
      <c r="AN243" s="26">
        <v>0</v>
      </c>
      <c r="AP243" s="26">
        <v>0</v>
      </c>
    </row>
    <row r="244" spans="2:42" x14ac:dyDescent="0.25">
      <c r="B244" s="13" t="s">
        <v>111</v>
      </c>
      <c r="C244" s="26">
        <v>0</v>
      </c>
      <c r="D244" s="26">
        <v>0</v>
      </c>
      <c r="E244" s="26">
        <v>0</v>
      </c>
      <c r="F244" s="26">
        <v>0</v>
      </c>
      <c r="G244" s="26">
        <v>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  <c r="M244" s="26">
        <v>0</v>
      </c>
      <c r="N244" s="26">
        <v>0</v>
      </c>
      <c r="O244" s="26">
        <v>0</v>
      </c>
      <c r="P244" s="26">
        <v>0</v>
      </c>
      <c r="Q244" s="26">
        <v>0</v>
      </c>
      <c r="R244" s="26">
        <v>0</v>
      </c>
      <c r="S244" s="26">
        <v>0</v>
      </c>
      <c r="T244" s="26">
        <v>0</v>
      </c>
      <c r="U244" s="26">
        <v>0</v>
      </c>
      <c r="V244" s="26">
        <v>0</v>
      </c>
      <c r="W244" s="26">
        <v>0</v>
      </c>
      <c r="X244" s="26">
        <v>0</v>
      </c>
      <c r="Y244" s="26">
        <v>0</v>
      </c>
      <c r="Z244" s="26">
        <v>0</v>
      </c>
      <c r="AA244" s="26">
        <v>0</v>
      </c>
      <c r="AB244" s="26">
        <v>0</v>
      </c>
      <c r="AC244" s="26">
        <v>0</v>
      </c>
      <c r="AD244" s="26">
        <v>0</v>
      </c>
      <c r="AE244" s="26">
        <v>0</v>
      </c>
      <c r="AF244" s="26">
        <v>0</v>
      </c>
      <c r="AG244" s="26">
        <v>0</v>
      </c>
      <c r="AH244" s="26">
        <v>0</v>
      </c>
      <c r="AI244" s="26">
        <v>0</v>
      </c>
      <c r="AJ244" s="26">
        <v>0</v>
      </c>
      <c r="AK244" s="26">
        <v>1</v>
      </c>
      <c r="AL244" s="26">
        <v>0</v>
      </c>
      <c r="AM244" s="26">
        <v>0</v>
      </c>
      <c r="AN244" s="26">
        <v>0</v>
      </c>
      <c r="AP244" s="26">
        <v>0</v>
      </c>
    </row>
    <row r="245" spans="2:42" x14ac:dyDescent="0.25">
      <c r="B245" s="13" t="s">
        <v>112</v>
      </c>
      <c r="C245" s="26">
        <v>0</v>
      </c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26">
        <v>0</v>
      </c>
      <c r="N245" s="26">
        <v>0</v>
      </c>
      <c r="O245" s="26">
        <v>0</v>
      </c>
      <c r="P245" s="26">
        <v>0</v>
      </c>
      <c r="Q245" s="26">
        <v>0</v>
      </c>
      <c r="R245" s="26">
        <v>0</v>
      </c>
      <c r="S245" s="26">
        <v>0</v>
      </c>
      <c r="T245" s="26">
        <v>0</v>
      </c>
      <c r="U245" s="26">
        <v>0</v>
      </c>
      <c r="V245" s="26">
        <v>0</v>
      </c>
      <c r="W245" s="26">
        <v>0</v>
      </c>
      <c r="X245" s="26">
        <v>0</v>
      </c>
      <c r="Y245" s="26">
        <v>0</v>
      </c>
      <c r="Z245" s="26">
        <v>0</v>
      </c>
      <c r="AA245" s="26">
        <v>0</v>
      </c>
      <c r="AB245" s="26">
        <v>0</v>
      </c>
      <c r="AC245" s="26">
        <v>0</v>
      </c>
      <c r="AD245" s="26">
        <v>0</v>
      </c>
      <c r="AE245" s="26">
        <v>0</v>
      </c>
      <c r="AF245" s="26">
        <v>0</v>
      </c>
      <c r="AG245" s="26">
        <v>0</v>
      </c>
      <c r="AH245" s="26">
        <v>0</v>
      </c>
      <c r="AI245" s="26">
        <v>-1</v>
      </c>
      <c r="AJ245" s="26">
        <v>0</v>
      </c>
      <c r="AK245" s="26">
        <v>0</v>
      </c>
      <c r="AL245" s="26">
        <v>0</v>
      </c>
      <c r="AM245" s="26">
        <v>1</v>
      </c>
      <c r="AN245" s="26">
        <v>0</v>
      </c>
      <c r="AP245" s="26">
        <v>0</v>
      </c>
    </row>
    <row r="249" spans="2:42" x14ac:dyDescent="0.25">
      <c r="D249" s="13"/>
      <c r="F249" s="9" t="str">
        <f t="array" ref="F249:F286">TRANSPOSE(C207:AN207)</f>
        <v>W0</v>
      </c>
      <c r="G249">
        <f t="array" ref="G249:G286">MMULT(MINVERSE(C208:AN245),AP208:AP245)</f>
        <v>-1988.8773171503506</v>
      </c>
    </row>
    <row r="250" spans="2:42" x14ac:dyDescent="0.25">
      <c r="D250" s="13"/>
      <c r="F250" s="9" t="str">
        <v>h²M0</v>
      </c>
      <c r="G250">
        <v>-4.2389440720793061</v>
      </c>
    </row>
    <row r="251" spans="2:42" x14ac:dyDescent="0.25">
      <c r="D251" s="13"/>
      <c r="F251" s="9" t="str">
        <v>W1</v>
      </c>
      <c r="G251">
        <v>0</v>
      </c>
    </row>
    <row r="252" spans="2:42" x14ac:dyDescent="0.25">
      <c r="D252" s="13"/>
      <c r="F252" s="9" t="str">
        <v>h²M1</v>
      </c>
      <c r="G252">
        <v>0</v>
      </c>
    </row>
    <row r="253" spans="2:42" x14ac:dyDescent="0.25">
      <c r="D253" s="13"/>
      <c r="F253" s="9" t="str">
        <v>W2</v>
      </c>
      <c r="G253">
        <v>1988.8773171503501</v>
      </c>
    </row>
    <row r="254" spans="2:42" x14ac:dyDescent="0.25">
      <c r="D254" s="13"/>
      <c r="F254" s="9" t="str">
        <v>h²M2</v>
      </c>
      <c r="G254">
        <v>3.2389440720793057</v>
      </c>
    </row>
    <row r="255" spans="2:42" x14ac:dyDescent="0.25">
      <c r="D255" s="13"/>
      <c r="F255" s="9" t="str">
        <v>W3</v>
      </c>
      <c r="G255">
        <v>3148.5849518483974</v>
      </c>
      <c r="O255" s="9" t="s">
        <v>79</v>
      </c>
      <c r="P255" s="17">
        <v>10</v>
      </c>
      <c r="Q255" t="s">
        <v>14</v>
      </c>
    </row>
    <row r="256" spans="2:42" x14ac:dyDescent="0.25">
      <c r="D256" s="13"/>
      <c r="F256" s="9" t="str">
        <v>h²M3</v>
      </c>
      <c r="G256">
        <v>5.4778881441586114</v>
      </c>
      <c r="O256" s="9" t="s">
        <v>27</v>
      </c>
      <c r="P256" s="17">
        <f>8/16</f>
        <v>0.5</v>
      </c>
      <c r="Q256" t="s">
        <v>0</v>
      </c>
    </row>
    <row r="257" spans="4:17" x14ac:dyDescent="0.25">
      <c r="D257" s="13"/>
      <c r="F257" s="9" t="str">
        <v>W4</v>
      </c>
      <c r="G257">
        <v>3632.0100996132833</v>
      </c>
      <c r="J257" s="8" t="s">
        <v>28</v>
      </c>
    </row>
    <row r="258" spans="4:17" x14ac:dyDescent="0.25">
      <c r="D258" s="13"/>
      <c r="F258" s="9" t="str">
        <v>h²M4</v>
      </c>
      <c r="G258">
        <v>6.7168322162379202</v>
      </c>
      <c r="J258" s="21">
        <v>0</v>
      </c>
      <c r="K258" s="5">
        <f>J258/$G$95</f>
        <v>0</v>
      </c>
      <c r="L258" s="4" t="str">
        <f>F252</f>
        <v>h²M1</v>
      </c>
      <c r="M258" s="5">
        <f>G252</f>
        <v>0</v>
      </c>
      <c r="O258" s="9" t="s">
        <v>45</v>
      </c>
      <c r="P258" s="17">
        <f>M258*$P$255*$P$256*$P$256</f>
        <v>0</v>
      </c>
      <c r="Q258" t="s">
        <v>9</v>
      </c>
    </row>
    <row r="259" spans="4:17" x14ac:dyDescent="0.25">
      <c r="D259" s="13"/>
      <c r="F259" s="9" t="str">
        <v>W5</v>
      </c>
      <c r="G259">
        <v>3667.8329339262459</v>
      </c>
      <c r="J259" s="21">
        <v>2</v>
      </c>
      <c r="K259" s="5">
        <f t="shared" ref="K259:K262" si="5">J259/$G$95</f>
        <v>0.25</v>
      </c>
      <c r="L259" s="5" t="str">
        <f>F260</f>
        <v>h²M5</v>
      </c>
      <c r="M259" s="5">
        <f>G260</f>
        <v>6.9557762883172281</v>
      </c>
      <c r="O259" s="9" t="s">
        <v>15</v>
      </c>
      <c r="P259" s="17">
        <f t="shared" ref="P259:P262" si="6">M259*$P$255*$P$256*$P$256</f>
        <v>17.389440720793068</v>
      </c>
      <c r="Q259" t="s">
        <v>9</v>
      </c>
    </row>
    <row r="260" spans="4:17" x14ac:dyDescent="0.25">
      <c r="D260" s="13"/>
      <c r="F260" s="9" t="str">
        <v>h²M5</v>
      </c>
      <c r="G260">
        <v>6.9557762883172281</v>
      </c>
      <c r="J260" s="21">
        <v>4</v>
      </c>
      <c r="K260" s="5">
        <f t="shared" si="5"/>
        <v>0.5</v>
      </c>
      <c r="L260" s="4" t="str">
        <f>F268</f>
        <v>h²M9</v>
      </c>
      <c r="M260" s="5">
        <f>G268</f>
        <v>-2.088447423365523</v>
      </c>
      <c r="O260" s="9" t="s">
        <v>82</v>
      </c>
      <c r="P260" s="17">
        <f t="shared" si="6"/>
        <v>-5.2211185584138073</v>
      </c>
      <c r="Q260" t="s">
        <v>9</v>
      </c>
    </row>
    <row r="261" spans="4:17" x14ac:dyDescent="0.25">
      <c r="D261" s="13"/>
      <c r="F261" s="9" t="str">
        <v>W6</v>
      </c>
      <c r="G261">
        <v>3431.9457569768183</v>
      </c>
      <c r="J261" s="21">
        <v>6</v>
      </c>
      <c r="K261" s="5">
        <f t="shared" si="5"/>
        <v>0.75</v>
      </c>
      <c r="L261" s="4" t="str">
        <f>F276</f>
        <v>h²M13</v>
      </c>
      <c r="M261" s="5">
        <f>G276</f>
        <v>-27.132671135048273</v>
      </c>
      <c r="O261" s="9" t="s">
        <v>113</v>
      </c>
      <c r="P261" s="17">
        <f t="shared" si="6"/>
        <v>-67.831677837620688</v>
      </c>
      <c r="Q261" t="s">
        <v>9</v>
      </c>
    </row>
    <row r="262" spans="4:17" x14ac:dyDescent="0.25">
      <c r="D262" s="13"/>
      <c r="F262" s="9" t="str">
        <v>h²M6</v>
      </c>
      <c r="G262">
        <v>6.1947203603965395</v>
      </c>
      <c r="J262" s="21">
        <v>8</v>
      </c>
      <c r="K262" s="5">
        <f t="shared" si="5"/>
        <v>1</v>
      </c>
      <c r="L262" s="4" t="str">
        <f>F284</f>
        <v>h²M17</v>
      </c>
      <c r="M262" s="5">
        <f>G284</f>
        <v>-68.176894846731003</v>
      </c>
      <c r="O262" s="9" t="s">
        <v>114</v>
      </c>
      <c r="P262" s="17">
        <f t="shared" si="6"/>
        <v>-170.4422371168275</v>
      </c>
      <c r="Q262" t="s">
        <v>9</v>
      </c>
    </row>
    <row r="263" spans="4:17" x14ac:dyDescent="0.25">
      <c r="D263" s="13"/>
      <c r="F263" s="9" t="str">
        <v>W7</v>
      </c>
      <c r="G263">
        <v>3044.990868144529</v>
      </c>
    </row>
    <row r="264" spans="4:17" x14ac:dyDescent="0.25">
      <c r="D264" s="13"/>
      <c r="F264" s="9" t="str">
        <v>h²M7</v>
      </c>
      <c r="G264">
        <v>4.433664432475851</v>
      </c>
    </row>
    <row r="265" spans="4:17" x14ac:dyDescent="0.25">
      <c r="D265" s="13"/>
      <c r="F265" s="9" t="str">
        <v>W8</v>
      </c>
      <c r="G265">
        <v>2587.0973483926264</v>
      </c>
    </row>
    <row r="266" spans="4:17" x14ac:dyDescent="0.25">
      <c r="D266" s="13"/>
      <c r="F266" s="9" t="str">
        <v>h²M8</v>
      </c>
      <c r="G266">
        <v>1.6726085045551653</v>
      </c>
      <c r="L266" s="4"/>
    </row>
    <row r="267" spans="4:17" x14ac:dyDescent="0.25">
      <c r="D267" s="13"/>
      <c r="F267" s="9" t="str">
        <v>W9</v>
      </c>
      <c r="G267">
        <v>2110.9252028140163</v>
      </c>
      <c r="L267" s="5"/>
    </row>
    <row r="268" spans="4:17" x14ac:dyDescent="0.25">
      <c r="D268" s="13"/>
      <c r="F268" s="9" t="str">
        <v>h²M9</v>
      </c>
      <c r="G268">
        <v>-2.088447423365523</v>
      </c>
      <c r="L268" s="4"/>
    </row>
    <row r="269" spans="4:17" x14ac:dyDescent="0.25">
      <c r="D269" s="13"/>
      <c r="F269" s="9" t="str">
        <v>W10</v>
      </c>
      <c r="G269">
        <v>1650.867620687301</v>
      </c>
      <c r="L269" s="4"/>
    </row>
    <row r="270" spans="4:17" x14ac:dyDescent="0.25">
      <c r="D270" s="13"/>
      <c r="F270" s="9" t="str">
        <v>h²M10</v>
      </c>
      <c r="G270">
        <v>-6.8495033512862085</v>
      </c>
      <c r="L270" s="4"/>
    </row>
    <row r="271" spans="4:17" x14ac:dyDescent="0.25">
      <c r="D271" s="13"/>
      <c r="F271" s="9" t="str">
        <v>W11</v>
      </c>
      <c r="G271">
        <v>1229.1812628246446</v>
      </c>
    </row>
    <row r="272" spans="4:17" x14ac:dyDescent="0.25">
      <c r="D272" s="13"/>
      <c r="F272" s="9" t="str">
        <v>h²M11</v>
      </c>
      <c r="G272">
        <v>-12.610559279206898</v>
      </c>
    </row>
    <row r="273" spans="4:7" x14ac:dyDescent="0.25">
      <c r="D273" s="13"/>
      <c r="F273" s="9" t="str">
        <v>W12</v>
      </c>
      <c r="G273">
        <v>860.01701774502385</v>
      </c>
    </row>
    <row r="274" spans="4:7" x14ac:dyDescent="0.25">
      <c r="D274" s="13"/>
      <c r="F274" s="9" t="str">
        <v>h²M12</v>
      </c>
      <c r="G274">
        <v>-19.37161520712759</v>
      </c>
    </row>
    <row r="275" spans="4:7" x14ac:dyDescent="0.25">
      <c r="D275" s="13"/>
      <c r="F275" s="9" t="str">
        <v>W13</v>
      </c>
      <c r="G275">
        <v>552.07664294965832</v>
      </c>
    </row>
    <row r="276" spans="4:7" x14ac:dyDescent="0.25">
      <c r="D276" s="13"/>
      <c r="F276" s="9" t="str">
        <v>h²M13</v>
      </c>
      <c r="G276">
        <v>-27.132671135048273</v>
      </c>
    </row>
    <row r="277" spans="4:7" x14ac:dyDescent="0.25">
      <c r="D277" s="13"/>
      <c r="F277" s="9" t="str">
        <v>W14</v>
      </c>
      <c r="G277">
        <v>310.37814104259405</v>
      </c>
    </row>
    <row r="278" spans="4:7" x14ac:dyDescent="0.25">
      <c r="D278" s="13"/>
      <c r="F278" s="9" t="str">
        <v>h²M14</v>
      </c>
      <c r="G278">
        <v>-35.893727062968971</v>
      </c>
    </row>
    <row r="279" spans="4:7" x14ac:dyDescent="0.25">
      <c r="D279" s="13"/>
      <c r="F279" s="9" t="str">
        <v>W15</v>
      </c>
      <c r="G279">
        <v>137.44074508583023</v>
      </c>
    </row>
    <row r="280" spans="4:7" x14ac:dyDescent="0.25">
      <c r="D280" s="13"/>
      <c r="F280" s="9" t="str">
        <v>h²M15</v>
      </c>
      <c r="G280">
        <v>-45.654782990889643</v>
      </c>
    </row>
    <row r="281" spans="4:7" x14ac:dyDescent="0.25">
      <c r="D281" s="13"/>
      <c r="F281" s="9" t="str">
        <v>W16</v>
      </c>
      <c r="G281">
        <v>34.088447423365508</v>
      </c>
    </row>
    <row r="282" spans="4:7" x14ac:dyDescent="0.25">
      <c r="D282" s="13"/>
      <c r="F282" s="9" t="str">
        <v>h²M16</v>
      </c>
      <c r="G282">
        <v>-56.415838918810316</v>
      </c>
    </row>
    <row r="283" spans="4:7" x14ac:dyDescent="0.25">
      <c r="D283" s="13"/>
      <c r="F283" s="9" t="str">
        <v>W17</v>
      </c>
      <c r="G283">
        <v>6.6613381477509392E-16</v>
      </c>
    </row>
    <row r="284" spans="4:7" x14ac:dyDescent="0.25">
      <c r="D284" s="13"/>
      <c r="F284" s="9" t="str">
        <v>h²M17</v>
      </c>
      <c r="G284">
        <v>-68.176894846731003</v>
      </c>
    </row>
    <row r="285" spans="4:7" x14ac:dyDescent="0.25">
      <c r="D285" s="13"/>
      <c r="F285" s="9" t="str">
        <v>W18</v>
      </c>
      <c r="G285">
        <v>34.088447423365508</v>
      </c>
    </row>
    <row r="286" spans="4:7" x14ac:dyDescent="0.25">
      <c r="D286" s="13"/>
      <c r="F286" s="9" t="str">
        <v>h²M18</v>
      </c>
      <c r="G286">
        <v>-80.937950774651696</v>
      </c>
    </row>
    <row r="291" spans="3:8" ht="16.5" x14ac:dyDescent="0.25">
      <c r="C291" s="22" t="s">
        <v>31</v>
      </c>
    </row>
    <row r="293" spans="3:8" x14ac:dyDescent="0.25">
      <c r="C293" s="9" t="s">
        <v>32</v>
      </c>
      <c r="D293">
        <v>8</v>
      </c>
      <c r="F293" s="4" t="s">
        <v>33</v>
      </c>
      <c r="G293" s="4" t="s">
        <v>34</v>
      </c>
      <c r="H293" s="4" t="s">
        <v>35</v>
      </c>
    </row>
    <row r="294" spans="3:8" x14ac:dyDescent="0.25">
      <c r="C294" s="9" t="s">
        <v>36</v>
      </c>
      <c r="D294">
        <v>12</v>
      </c>
      <c r="F294" s="23">
        <v>-169.21733357980571</v>
      </c>
      <c r="G294" s="23">
        <v>-170.21802277604576</v>
      </c>
      <c r="H294" s="23">
        <v>-170.4422371168275</v>
      </c>
    </row>
    <row r="295" spans="3:8" x14ac:dyDescent="0.25">
      <c r="C295" s="9" t="s">
        <v>37</v>
      </c>
      <c r="D295">
        <v>16</v>
      </c>
    </row>
    <row r="298" spans="3:8" x14ac:dyDescent="0.25">
      <c r="D298" s="4">
        <f>D293</f>
        <v>8</v>
      </c>
      <c r="E298" s="4">
        <v>1</v>
      </c>
      <c r="F298" s="4">
        <f>-F294</f>
        <v>169.21733357980571</v>
      </c>
      <c r="H298" s="4">
        <f>F294*D293</f>
        <v>-1353.7386686384457</v>
      </c>
    </row>
    <row r="299" spans="3:8" x14ac:dyDescent="0.25">
      <c r="D299" s="4">
        <f>D294</f>
        <v>12</v>
      </c>
      <c r="E299" s="4">
        <v>1</v>
      </c>
      <c r="F299" s="4">
        <f>-G294</f>
        <v>170.21802277604576</v>
      </c>
      <c r="H299" s="4">
        <f>G294*D294</f>
        <v>-2042.6162733125491</v>
      </c>
    </row>
    <row r="300" spans="3:8" x14ac:dyDescent="0.25">
      <c r="D300" s="4">
        <f>D295</f>
        <v>16</v>
      </c>
      <c r="E300" s="4">
        <v>1</v>
      </c>
      <c r="F300" s="4">
        <f>-H294</f>
        <v>170.4422371168275</v>
      </c>
      <c r="H300" s="4">
        <f>H294*D295</f>
        <v>-2727.07579386924</v>
      </c>
    </row>
    <row r="303" spans="3:8" x14ac:dyDescent="0.25">
      <c r="D303" s="9" t="s">
        <v>38</v>
      </c>
      <c r="E303" s="23">
        <f t="array" ref="E303:E305">MMULT(MINVERSE(D298:F300),H298:H300)</f>
        <v>-170.79593941271503</v>
      </c>
    </row>
    <row r="304" spans="3:8" x14ac:dyDescent="0.25">
      <c r="D304" s="9" t="s">
        <v>39</v>
      </c>
      <c r="E304" s="23">
        <v>975.46287615480833</v>
      </c>
    </row>
    <row r="305" spans="4:8" x14ac:dyDescent="0.25">
      <c r="D305" s="9" t="s">
        <v>40</v>
      </c>
      <c r="E305" s="23">
        <v>-5.6899255479497697</v>
      </c>
    </row>
    <row r="308" spans="4:8" x14ac:dyDescent="0.25">
      <c r="E308" s="4" t="s">
        <v>116</v>
      </c>
      <c r="F308" s="4" t="s">
        <v>115</v>
      </c>
      <c r="G308" s="4" t="s">
        <v>117</v>
      </c>
      <c r="H308" s="4" t="s">
        <v>118</v>
      </c>
    </row>
    <row r="309" spans="4:8" x14ac:dyDescent="0.25">
      <c r="D309" s="8" t="s">
        <v>28</v>
      </c>
    </row>
    <row r="310" spans="4:8" x14ac:dyDescent="0.25">
      <c r="D310" s="21">
        <v>0</v>
      </c>
      <c r="E310" s="5">
        <v>-8.3266726846886741E-16</v>
      </c>
      <c r="F310" s="5">
        <v>2.4671622769447919E-16</v>
      </c>
      <c r="G310" s="5">
        <v>0</v>
      </c>
      <c r="H310" s="17"/>
    </row>
    <row r="311" spans="4:8" x14ac:dyDescent="0.25">
      <c r="D311" s="21">
        <v>2</v>
      </c>
      <c r="E311" s="5">
        <v>17.695666605048569</v>
      </c>
      <c r="F311" s="5">
        <v>17.445494305988554</v>
      </c>
      <c r="G311" s="5">
        <v>17.389440720793068</v>
      </c>
      <c r="H311" s="5">
        <v>17.301015146821072</v>
      </c>
    </row>
    <row r="312" spans="4:8" x14ac:dyDescent="0.25">
      <c r="D312" s="21">
        <v>4</v>
      </c>
      <c r="E312" s="5">
        <v>-4.6086667899028653</v>
      </c>
      <c r="F312" s="5">
        <v>-5.1090113880228678</v>
      </c>
      <c r="G312" s="5">
        <v>-5.2211185584138073</v>
      </c>
      <c r="H312" s="5">
        <v>-5.3979697063577525</v>
      </c>
    </row>
    <row r="313" spans="4:8" x14ac:dyDescent="0.25">
      <c r="D313" s="21">
        <v>6</v>
      </c>
      <c r="E313" s="5">
        <v>-66.913000184854297</v>
      </c>
      <c r="F313" s="5">
        <v>-67.663517082034289</v>
      </c>
      <c r="G313" s="5">
        <v>-67.831677837620688</v>
      </c>
      <c r="H313" s="5">
        <v>-68.096954559536584</v>
      </c>
    </row>
    <row r="314" spans="4:8" x14ac:dyDescent="0.25">
      <c r="D314" s="21">
        <v>8</v>
      </c>
      <c r="E314" s="5">
        <v>-169.21733357980571</v>
      </c>
      <c r="F314" s="5">
        <v>-170.21802277604576</v>
      </c>
      <c r="G314" s="5">
        <v>-170.4422371168275</v>
      </c>
      <c r="H314" s="5">
        <v>-170.79593941271503</v>
      </c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6865" r:id="rId4">
          <objectPr defaultSize="0" autoPict="0" r:id="rId5">
            <anchor moveWithCells="1" sizeWithCells="1">
              <from>
                <xdr:col>1</xdr:col>
                <xdr:colOff>657225</xdr:colOff>
                <xdr:row>19</xdr:row>
                <xdr:rowOff>95250</xdr:rowOff>
              </from>
              <to>
                <xdr:col>7</xdr:col>
                <xdr:colOff>142875</xdr:colOff>
                <xdr:row>29</xdr:row>
                <xdr:rowOff>0</xdr:rowOff>
              </to>
            </anchor>
          </objectPr>
        </oleObject>
      </mc:Choice>
      <mc:Fallback>
        <oleObject progId="Equation.DSMT4" shapeId="36865" r:id="rId4"/>
      </mc:Fallback>
    </mc:AlternateContent>
    <mc:AlternateContent xmlns:mc="http://schemas.openxmlformats.org/markup-compatibility/2006">
      <mc:Choice Requires="x14">
        <oleObject progId="Equation.DSMT4" shapeId="36873" r:id="rId6">
          <objectPr defaultSize="0" autoPict="0" r:id="rId7">
            <anchor moveWithCells="1" sizeWithCells="1">
              <from>
                <xdr:col>5</xdr:col>
                <xdr:colOff>104775</xdr:colOff>
                <xdr:row>29</xdr:row>
                <xdr:rowOff>76200</xdr:rowOff>
              </from>
              <to>
                <xdr:col>8</xdr:col>
                <xdr:colOff>638175</xdr:colOff>
                <xdr:row>34</xdr:row>
                <xdr:rowOff>57150</xdr:rowOff>
              </to>
            </anchor>
          </objectPr>
        </oleObject>
      </mc:Choice>
      <mc:Fallback>
        <oleObject progId="Equation.DSMT4" shapeId="36873" r:id="rId6"/>
      </mc:Fallback>
    </mc:AlternateContent>
    <mc:AlternateContent xmlns:mc="http://schemas.openxmlformats.org/markup-compatibility/2006">
      <mc:Choice Requires="x14">
        <oleObject progId="Equation.DSMT4" shapeId="36874" r:id="rId8">
          <objectPr defaultSize="0" autoPict="0" r:id="rId9">
            <anchor moveWithCells="1" sizeWithCells="1">
              <from>
                <xdr:col>11</xdr:col>
                <xdr:colOff>752475</xdr:colOff>
                <xdr:row>47</xdr:row>
                <xdr:rowOff>152400</xdr:rowOff>
              </from>
              <to>
                <xdr:col>16</xdr:col>
                <xdr:colOff>19050</xdr:colOff>
                <xdr:row>54</xdr:row>
                <xdr:rowOff>66675</xdr:rowOff>
              </to>
            </anchor>
          </objectPr>
        </oleObject>
      </mc:Choice>
      <mc:Fallback>
        <oleObject progId="Equation.DSMT4" shapeId="36874" r:id="rId8"/>
      </mc:Fallback>
    </mc:AlternateContent>
    <mc:AlternateContent xmlns:mc="http://schemas.openxmlformats.org/markup-compatibility/2006">
      <mc:Choice Requires="x14">
        <oleObject progId="Equation.DSMT4" shapeId="36877" r:id="rId10">
          <objectPr defaultSize="0" autoPict="0" r:id="rId11">
            <anchor moveWithCells="1" sizeWithCells="1">
              <from>
                <xdr:col>0</xdr:col>
                <xdr:colOff>142875</xdr:colOff>
                <xdr:row>54</xdr:row>
                <xdr:rowOff>171450</xdr:rowOff>
              </from>
              <to>
                <xdr:col>2</xdr:col>
                <xdr:colOff>28575</xdr:colOff>
                <xdr:row>58</xdr:row>
                <xdr:rowOff>47625</xdr:rowOff>
              </to>
            </anchor>
          </objectPr>
        </oleObject>
      </mc:Choice>
      <mc:Fallback>
        <oleObject progId="Equation.DSMT4" shapeId="36877" r:id="rId10"/>
      </mc:Fallback>
    </mc:AlternateContent>
    <mc:AlternateContent xmlns:mc="http://schemas.openxmlformats.org/markup-compatibility/2006">
      <mc:Choice Requires="x14">
        <oleObject progId="Equation.DSMT4" shapeId="36878" r:id="rId12">
          <objectPr defaultSize="0" autoPict="0" r:id="rId13">
            <anchor moveWithCells="1" sizeWithCells="1">
              <from>
                <xdr:col>25</xdr:col>
                <xdr:colOff>47625</xdr:colOff>
                <xdr:row>57</xdr:row>
                <xdr:rowOff>104775</xdr:rowOff>
              </from>
              <to>
                <xdr:col>25</xdr:col>
                <xdr:colOff>600075</xdr:colOff>
                <xdr:row>59</xdr:row>
                <xdr:rowOff>85725</xdr:rowOff>
              </to>
            </anchor>
          </objectPr>
        </oleObject>
      </mc:Choice>
      <mc:Fallback>
        <oleObject progId="Equation.DSMT4" shapeId="36878" r:id="rId12"/>
      </mc:Fallback>
    </mc:AlternateContent>
    <mc:AlternateContent xmlns:mc="http://schemas.openxmlformats.org/markup-compatibility/2006">
      <mc:Choice Requires="x14">
        <oleObject progId="Equation.DSMT4" shapeId="36879" r:id="rId14">
          <objectPr defaultSize="0" autoPict="0" r:id="rId13">
            <anchor moveWithCells="1" sizeWithCells="1">
              <from>
                <xdr:col>4</xdr:col>
                <xdr:colOff>133350</xdr:colOff>
                <xdr:row>82</xdr:row>
                <xdr:rowOff>161925</xdr:rowOff>
              </from>
              <to>
                <xdr:col>4</xdr:col>
                <xdr:colOff>685800</xdr:colOff>
                <xdr:row>84</xdr:row>
                <xdr:rowOff>142875</xdr:rowOff>
              </to>
            </anchor>
          </objectPr>
        </oleObject>
      </mc:Choice>
      <mc:Fallback>
        <oleObject progId="Equation.DSMT4" shapeId="36879" r:id="rId14"/>
      </mc:Fallback>
    </mc:AlternateContent>
    <mc:AlternateContent xmlns:mc="http://schemas.openxmlformats.org/markup-compatibility/2006">
      <mc:Choice Requires="x14">
        <oleObject progId="Equation.DSMT4" shapeId="36880" r:id="rId15">
          <objectPr defaultSize="0" autoPict="0" r:id="rId16">
            <anchor moveWithCells="1" sizeWithCells="1">
              <from>
                <xdr:col>7</xdr:col>
                <xdr:colOff>161925</xdr:colOff>
                <xdr:row>88</xdr:row>
                <xdr:rowOff>95250</xdr:rowOff>
              </from>
              <to>
                <xdr:col>7</xdr:col>
                <xdr:colOff>485775</xdr:colOff>
                <xdr:row>90</xdr:row>
                <xdr:rowOff>28575</xdr:rowOff>
              </to>
            </anchor>
          </objectPr>
        </oleObject>
      </mc:Choice>
      <mc:Fallback>
        <oleObject progId="Equation.DSMT4" shapeId="36880" r:id="rId15"/>
      </mc:Fallback>
    </mc:AlternateContent>
    <mc:AlternateContent xmlns:mc="http://schemas.openxmlformats.org/markup-compatibility/2006">
      <mc:Choice Requires="x14">
        <oleObject progId="Equation.DSMT4" shapeId="36881" r:id="rId17">
          <objectPr defaultSize="0" autoPict="0" r:id="rId13">
            <anchor moveWithCells="1" sizeWithCells="1">
              <from>
                <xdr:col>9</xdr:col>
                <xdr:colOff>142875</xdr:colOff>
                <xdr:row>88</xdr:row>
                <xdr:rowOff>57150</xdr:rowOff>
              </from>
              <to>
                <xdr:col>9</xdr:col>
                <xdr:colOff>600075</xdr:colOff>
                <xdr:row>89</xdr:row>
                <xdr:rowOff>161925</xdr:rowOff>
              </to>
            </anchor>
          </objectPr>
        </oleObject>
      </mc:Choice>
      <mc:Fallback>
        <oleObject progId="Equation.DSMT4" shapeId="36881" r:id="rId17"/>
      </mc:Fallback>
    </mc:AlternateContent>
    <mc:AlternateContent xmlns:mc="http://schemas.openxmlformats.org/markup-compatibility/2006">
      <mc:Choice Requires="x14">
        <oleObject progId="Equation.DSMT4" shapeId="36883" r:id="rId18">
          <objectPr defaultSize="0" autoPict="0" r:id="rId19">
            <anchor moveWithCells="1" sizeWithCells="1">
              <from>
                <xdr:col>0</xdr:col>
                <xdr:colOff>152400</xdr:colOff>
                <xdr:row>116</xdr:row>
                <xdr:rowOff>104775</xdr:rowOff>
              </from>
              <to>
                <xdr:col>0</xdr:col>
                <xdr:colOff>495300</xdr:colOff>
                <xdr:row>118</xdr:row>
                <xdr:rowOff>76200</xdr:rowOff>
              </to>
            </anchor>
          </objectPr>
        </oleObject>
      </mc:Choice>
      <mc:Fallback>
        <oleObject progId="Equation.DSMT4" shapeId="36883" r:id="rId18"/>
      </mc:Fallback>
    </mc:AlternateContent>
    <mc:AlternateContent xmlns:mc="http://schemas.openxmlformats.org/markup-compatibility/2006">
      <mc:Choice Requires="x14">
        <oleObject progId="Equation.DSMT4" shapeId="36884" r:id="rId20">
          <objectPr defaultSize="0" autoPict="0" r:id="rId21">
            <anchor moveWithCells="1" sizeWithCells="1">
              <from>
                <xdr:col>0</xdr:col>
                <xdr:colOff>133350</xdr:colOff>
                <xdr:row>119</xdr:row>
                <xdr:rowOff>0</xdr:rowOff>
              </from>
              <to>
                <xdr:col>2</xdr:col>
                <xdr:colOff>133350</xdr:colOff>
                <xdr:row>122</xdr:row>
                <xdr:rowOff>19050</xdr:rowOff>
              </to>
            </anchor>
          </objectPr>
        </oleObject>
      </mc:Choice>
      <mc:Fallback>
        <oleObject progId="Equation.DSMT4" shapeId="36884" r:id="rId20"/>
      </mc:Fallback>
    </mc:AlternateContent>
    <mc:AlternateContent xmlns:mc="http://schemas.openxmlformats.org/markup-compatibility/2006">
      <mc:Choice Requires="x14">
        <oleObject progId="Equation.DSMT4" shapeId="36890" r:id="rId22">
          <objectPr defaultSize="0" autoPict="0" r:id="rId23">
            <anchor moveWithCells="1" sizeWithCells="1">
              <from>
                <xdr:col>12</xdr:col>
                <xdr:colOff>762000</xdr:colOff>
                <xdr:row>111</xdr:row>
                <xdr:rowOff>85725</xdr:rowOff>
              </from>
              <to>
                <xdr:col>17</xdr:col>
                <xdr:colOff>66675</xdr:colOff>
                <xdr:row>115</xdr:row>
                <xdr:rowOff>133350</xdr:rowOff>
              </to>
            </anchor>
          </objectPr>
        </oleObject>
      </mc:Choice>
      <mc:Fallback>
        <oleObject progId="Equation.DSMT4" shapeId="36890" r:id="rId22"/>
      </mc:Fallback>
    </mc:AlternateContent>
    <mc:AlternateContent xmlns:mc="http://schemas.openxmlformats.org/markup-compatibility/2006">
      <mc:Choice Requires="x14">
        <oleObject progId="Equation.DSMT4" shapeId="36891" r:id="rId24">
          <objectPr defaultSize="0" autoPict="0" r:id="rId13">
            <anchor moveWithCells="1" sizeWithCells="1">
              <from>
                <xdr:col>33</xdr:col>
                <xdr:colOff>47625</xdr:colOff>
                <xdr:row>122</xdr:row>
                <xdr:rowOff>104775</xdr:rowOff>
              </from>
              <to>
                <xdr:col>33</xdr:col>
                <xdr:colOff>600075</xdr:colOff>
                <xdr:row>124</xdr:row>
                <xdr:rowOff>85725</xdr:rowOff>
              </to>
            </anchor>
          </objectPr>
        </oleObject>
      </mc:Choice>
      <mc:Fallback>
        <oleObject progId="Equation.DSMT4" shapeId="36891" r:id="rId24"/>
      </mc:Fallback>
    </mc:AlternateContent>
    <mc:AlternateContent xmlns:mc="http://schemas.openxmlformats.org/markup-compatibility/2006">
      <mc:Choice Requires="x14">
        <oleObject progId="Equation.DSMT4" shapeId="36892" r:id="rId25">
          <objectPr defaultSize="0" autoPict="0" r:id="rId16">
            <anchor moveWithCells="1" sizeWithCells="1">
              <from>
                <xdr:col>9</xdr:col>
                <xdr:colOff>161925</xdr:colOff>
                <xdr:row>165</xdr:row>
                <xdr:rowOff>95250</xdr:rowOff>
              </from>
              <to>
                <xdr:col>9</xdr:col>
                <xdr:colOff>485775</xdr:colOff>
                <xdr:row>167</xdr:row>
                <xdr:rowOff>28575</xdr:rowOff>
              </to>
            </anchor>
          </objectPr>
        </oleObject>
      </mc:Choice>
      <mc:Fallback>
        <oleObject progId="Equation.DSMT4" shapeId="36892" r:id="rId25"/>
      </mc:Fallback>
    </mc:AlternateContent>
    <mc:AlternateContent xmlns:mc="http://schemas.openxmlformats.org/markup-compatibility/2006">
      <mc:Choice Requires="x14">
        <oleObject progId="Equation.DSMT4" shapeId="36893" r:id="rId26">
          <objectPr defaultSize="0" autoPict="0" r:id="rId13">
            <anchor moveWithCells="1" sizeWithCells="1">
              <from>
                <xdr:col>11</xdr:col>
                <xdr:colOff>142875</xdr:colOff>
                <xdr:row>165</xdr:row>
                <xdr:rowOff>57150</xdr:rowOff>
              </from>
              <to>
                <xdr:col>11</xdr:col>
                <xdr:colOff>600075</xdr:colOff>
                <xdr:row>166</xdr:row>
                <xdr:rowOff>161925</xdr:rowOff>
              </to>
            </anchor>
          </objectPr>
        </oleObject>
      </mc:Choice>
      <mc:Fallback>
        <oleObject progId="Equation.DSMT4" shapeId="36893" r:id="rId26"/>
      </mc:Fallback>
    </mc:AlternateContent>
    <mc:AlternateContent xmlns:mc="http://schemas.openxmlformats.org/markup-compatibility/2006">
      <mc:Choice Requires="x14">
        <oleObject progId="Equation.DSMT4" shapeId="36894" r:id="rId27">
          <objectPr defaultSize="0" autoPict="0" r:id="rId28">
            <anchor moveWithCells="1" sizeWithCells="1">
              <from>
                <xdr:col>0</xdr:col>
                <xdr:colOff>161925</xdr:colOff>
                <xdr:row>52</xdr:row>
                <xdr:rowOff>104775</xdr:rowOff>
              </from>
              <to>
                <xdr:col>0</xdr:col>
                <xdr:colOff>1104900</xdr:colOff>
                <xdr:row>54</xdr:row>
                <xdr:rowOff>76200</xdr:rowOff>
              </to>
            </anchor>
          </objectPr>
        </oleObject>
      </mc:Choice>
      <mc:Fallback>
        <oleObject progId="Equation.DSMT4" shapeId="36894" r:id="rId27"/>
      </mc:Fallback>
    </mc:AlternateContent>
    <mc:AlternateContent xmlns:mc="http://schemas.openxmlformats.org/markup-compatibility/2006">
      <mc:Choice Requires="x14">
        <oleObject progId="Equation.DSMT4" shapeId="36896" r:id="rId29">
          <objectPr defaultSize="0" autoPict="0" r:id="rId19">
            <anchor moveWithCells="1" sizeWithCells="1">
              <from>
                <xdr:col>0</xdr:col>
                <xdr:colOff>152400</xdr:colOff>
                <xdr:row>198</xdr:row>
                <xdr:rowOff>104775</xdr:rowOff>
              </from>
              <to>
                <xdr:col>0</xdr:col>
                <xdr:colOff>495300</xdr:colOff>
                <xdr:row>200</xdr:row>
                <xdr:rowOff>76200</xdr:rowOff>
              </to>
            </anchor>
          </objectPr>
        </oleObject>
      </mc:Choice>
      <mc:Fallback>
        <oleObject progId="Equation.DSMT4" shapeId="36896" r:id="rId29"/>
      </mc:Fallback>
    </mc:AlternateContent>
    <mc:AlternateContent xmlns:mc="http://schemas.openxmlformats.org/markup-compatibility/2006">
      <mc:Choice Requires="x14">
        <oleObject progId="Equation.DSMT4" shapeId="36897" r:id="rId30">
          <objectPr defaultSize="0" autoPict="0" r:id="rId31">
            <anchor moveWithCells="1" sizeWithCells="1">
              <from>
                <xdr:col>0</xdr:col>
                <xdr:colOff>114300</xdr:colOff>
                <xdr:row>200</xdr:row>
                <xdr:rowOff>133350</xdr:rowOff>
              </from>
              <to>
                <xdr:col>2</xdr:col>
                <xdr:colOff>171450</xdr:colOff>
                <xdr:row>204</xdr:row>
                <xdr:rowOff>76200</xdr:rowOff>
              </to>
            </anchor>
          </objectPr>
        </oleObject>
      </mc:Choice>
      <mc:Fallback>
        <oleObject progId="Equation.DSMT4" shapeId="36897" r:id="rId30"/>
      </mc:Fallback>
    </mc:AlternateContent>
    <mc:AlternateContent xmlns:mc="http://schemas.openxmlformats.org/markup-compatibility/2006">
      <mc:Choice Requires="x14">
        <oleObject progId="Equation.DSMT4" shapeId="36903" r:id="rId32">
          <objectPr defaultSize="0" autoPict="0" r:id="rId23">
            <anchor moveWithCells="1" sizeWithCells="1">
              <from>
                <xdr:col>14</xdr:col>
                <xdr:colOff>0</xdr:colOff>
                <xdr:row>194</xdr:row>
                <xdr:rowOff>85725</xdr:rowOff>
              </from>
              <to>
                <xdr:col>18</xdr:col>
                <xdr:colOff>152400</xdr:colOff>
                <xdr:row>198</xdr:row>
                <xdr:rowOff>133350</xdr:rowOff>
              </to>
            </anchor>
          </objectPr>
        </oleObject>
      </mc:Choice>
      <mc:Fallback>
        <oleObject progId="Equation.DSMT4" shapeId="36903" r:id="rId32"/>
      </mc:Fallback>
    </mc:AlternateContent>
    <mc:AlternateContent xmlns:mc="http://schemas.openxmlformats.org/markup-compatibility/2006">
      <mc:Choice Requires="x14">
        <oleObject progId="Equation.DSMT4" shapeId="36904" r:id="rId33">
          <objectPr defaultSize="0" autoPict="0" r:id="rId13">
            <anchor moveWithCells="1" sizeWithCells="1">
              <from>
                <xdr:col>41</xdr:col>
                <xdr:colOff>47625</xdr:colOff>
                <xdr:row>204</xdr:row>
                <xdr:rowOff>104775</xdr:rowOff>
              </from>
              <to>
                <xdr:col>41</xdr:col>
                <xdr:colOff>600075</xdr:colOff>
                <xdr:row>206</xdr:row>
                <xdr:rowOff>85725</xdr:rowOff>
              </to>
            </anchor>
          </objectPr>
        </oleObject>
      </mc:Choice>
      <mc:Fallback>
        <oleObject progId="Equation.DSMT4" shapeId="36904" r:id="rId33"/>
      </mc:Fallback>
    </mc:AlternateContent>
    <mc:AlternateContent xmlns:mc="http://schemas.openxmlformats.org/markup-compatibility/2006">
      <mc:Choice Requires="x14">
        <oleObject progId="Equation.DSMT4" shapeId="36905" r:id="rId34">
          <objectPr defaultSize="0" autoPict="0" r:id="rId16">
            <anchor moveWithCells="1" sizeWithCells="1">
              <from>
                <xdr:col>10</xdr:col>
                <xdr:colOff>161925</xdr:colOff>
                <xdr:row>255</xdr:row>
                <xdr:rowOff>95250</xdr:rowOff>
              </from>
              <to>
                <xdr:col>10</xdr:col>
                <xdr:colOff>485775</xdr:colOff>
                <xdr:row>257</xdr:row>
                <xdr:rowOff>28575</xdr:rowOff>
              </to>
            </anchor>
          </objectPr>
        </oleObject>
      </mc:Choice>
      <mc:Fallback>
        <oleObject progId="Equation.DSMT4" shapeId="36905" r:id="rId34"/>
      </mc:Fallback>
    </mc:AlternateContent>
    <mc:AlternateContent xmlns:mc="http://schemas.openxmlformats.org/markup-compatibility/2006">
      <mc:Choice Requires="x14">
        <oleObject progId="Equation.DSMT4" shapeId="36906" r:id="rId35">
          <objectPr defaultSize="0" autoPict="0" r:id="rId13">
            <anchor moveWithCells="1" sizeWithCells="1">
              <from>
                <xdr:col>12</xdr:col>
                <xdr:colOff>142875</xdr:colOff>
                <xdr:row>255</xdr:row>
                <xdr:rowOff>57150</xdr:rowOff>
              </from>
              <to>
                <xdr:col>12</xdr:col>
                <xdr:colOff>600075</xdr:colOff>
                <xdr:row>256</xdr:row>
                <xdr:rowOff>161925</xdr:rowOff>
              </to>
            </anchor>
          </objectPr>
        </oleObject>
      </mc:Choice>
      <mc:Fallback>
        <oleObject progId="Equation.DSMT4" shapeId="36906" r:id="rId35"/>
      </mc:Fallback>
    </mc:AlternateContent>
    <mc:AlternateContent xmlns:mc="http://schemas.openxmlformats.org/markup-compatibility/2006">
      <mc:Choice Requires="x14">
        <oleObject progId="Equation.DSMT4" shapeId="36907" r:id="rId36">
          <objectPr defaultSize="0" autoPict="0" r:id="rId37">
            <anchor moveWithCells="1" sizeWithCells="1">
              <from>
                <xdr:col>9</xdr:col>
                <xdr:colOff>257175</xdr:colOff>
                <xdr:row>291</xdr:row>
                <xdr:rowOff>161925</xdr:rowOff>
              </from>
              <to>
                <xdr:col>12</xdr:col>
                <xdr:colOff>247650</xdr:colOff>
                <xdr:row>305</xdr:row>
                <xdr:rowOff>9525</xdr:rowOff>
              </to>
            </anchor>
          </objectPr>
        </oleObject>
      </mc:Choice>
      <mc:Fallback>
        <oleObject progId="Equation.DSMT4" shapeId="36907" r:id="rId3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F111"/>
  <sheetViews>
    <sheetView workbookViewId="0">
      <selection activeCell="D3" sqref="D3"/>
    </sheetView>
  </sheetViews>
  <sheetFormatPr baseColWidth="10" defaultRowHeight="15" x14ac:dyDescent="0.25"/>
  <sheetData>
    <row r="3" spans="2:6" x14ac:dyDescent="0.25">
      <c r="D3" s="17">
        <v>0.2</v>
      </c>
    </row>
    <row r="10" spans="2:6" x14ac:dyDescent="0.25">
      <c r="B10">
        <v>5.0000000000000001E-3</v>
      </c>
      <c r="D10">
        <f t="shared" ref="D10:D41" si="0">B10*B10*(1-B10)/2/POWER($D$3+B10*(1-$D$3),4)*0.01</f>
        <v>7.1814546788779809E-5</v>
      </c>
      <c r="F10">
        <f t="shared" ref="F10:F41" si="1">B10*B10/POWER($D$3+B10*(1-$D$3),4)*0.01</f>
        <v>1.443508478166428E-4</v>
      </c>
    </row>
    <row r="11" spans="2:6" x14ac:dyDescent="0.25">
      <c r="B11">
        <v>1.4999999999999999E-2</v>
      </c>
      <c r="D11">
        <f t="shared" si="0"/>
        <v>5.4858674410976935E-4</v>
      </c>
      <c r="F11">
        <f t="shared" si="1"/>
        <v>1.1138817139284658E-3</v>
      </c>
    </row>
    <row r="12" spans="2:6" x14ac:dyDescent="0.25">
      <c r="B12">
        <v>2.5000000000000001E-2</v>
      </c>
      <c r="D12">
        <f t="shared" si="0"/>
        <v>1.3006603886346558E-3</v>
      </c>
      <c r="F12">
        <f t="shared" si="1"/>
        <v>2.6680213100198063E-3</v>
      </c>
    </row>
    <row r="13" spans="2:6" x14ac:dyDescent="0.25">
      <c r="B13">
        <v>3.5000000000000003E-2</v>
      </c>
      <c r="D13">
        <f t="shared" si="0"/>
        <v>2.187227805894486E-3</v>
      </c>
      <c r="F13">
        <f t="shared" si="1"/>
        <v>4.5331146236155155E-3</v>
      </c>
    </row>
    <row r="14" spans="2:6" x14ac:dyDescent="0.25">
      <c r="B14">
        <v>4.4999999999999998E-2</v>
      </c>
      <c r="D14">
        <f t="shared" si="0"/>
        <v>3.1170975341701869E-3</v>
      </c>
      <c r="F14">
        <f t="shared" si="1"/>
        <v>6.5279529511417522E-3</v>
      </c>
    </row>
    <row r="15" spans="2:6" x14ac:dyDescent="0.25">
      <c r="B15">
        <v>5.5E-2</v>
      </c>
      <c r="D15">
        <f t="shared" si="0"/>
        <v>4.0324397435482591E-3</v>
      </c>
      <c r="F15">
        <f t="shared" si="1"/>
        <v>8.5342640075095431E-3</v>
      </c>
    </row>
    <row r="16" spans="2:6" x14ac:dyDescent="0.25">
      <c r="B16">
        <v>6.5000000000000002E-2</v>
      </c>
      <c r="D16">
        <f t="shared" si="0"/>
        <v>4.8978577245731769E-3</v>
      </c>
      <c r="F16">
        <f t="shared" si="1"/>
        <v>1.047670101512979E-2</v>
      </c>
    </row>
    <row r="17" spans="2:6" x14ac:dyDescent="0.25">
      <c r="B17">
        <v>7.4999999999999997E-2</v>
      </c>
      <c r="D17">
        <f t="shared" si="0"/>
        <v>5.6929959122579733E-3</v>
      </c>
      <c r="F17">
        <f t="shared" si="1"/>
        <v>1.230918035082805E-2</v>
      </c>
    </row>
    <row r="18" spans="2:6" x14ac:dyDescent="0.25">
      <c r="B18">
        <v>8.5000000000000006E-2</v>
      </c>
      <c r="D18">
        <f t="shared" si="0"/>
        <v>6.4075170976220118E-3</v>
      </c>
      <c r="F18">
        <f t="shared" si="1"/>
        <v>1.4005501852725708E-2</v>
      </c>
    </row>
    <row r="19" spans="2:6" x14ac:dyDescent="0.25">
      <c r="B19">
        <v>9.5000000000000001E-2</v>
      </c>
      <c r="D19">
        <f t="shared" si="0"/>
        <v>7.037679190985479E-3</v>
      </c>
      <c r="F19">
        <f t="shared" si="1"/>
        <v>1.5552882190023159E-2</v>
      </c>
    </row>
    <row r="20" spans="2:6" x14ac:dyDescent="0.25">
      <c r="B20">
        <v>0.105</v>
      </c>
      <c r="D20">
        <f t="shared" si="0"/>
        <v>7.5839991840268234E-3</v>
      </c>
      <c r="F20">
        <f t="shared" si="1"/>
        <v>1.6947484210115802E-2</v>
      </c>
    </row>
    <row r="21" spans="2:6" x14ac:dyDescent="0.25">
      <c r="B21">
        <v>0.115</v>
      </c>
      <c r="D21">
        <f t="shared" si="0"/>
        <v>8.049660237979173E-3</v>
      </c>
      <c r="F21">
        <f t="shared" si="1"/>
        <v>1.8191322571704346E-2</v>
      </c>
    </row>
    <row r="22" spans="2:6" x14ac:dyDescent="0.25">
      <c r="B22">
        <v>0.125</v>
      </c>
      <c r="D22">
        <f t="shared" si="0"/>
        <v>8.4394290123456749E-3</v>
      </c>
      <c r="F22">
        <f t="shared" si="1"/>
        <v>1.9290123456790112E-2</v>
      </c>
    </row>
    <row r="23" spans="2:6" x14ac:dyDescent="0.25">
      <c r="B23">
        <v>0.13500000000000001</v>
      </c>
      <c r="D23">
        <f t="shared" si="0"/>
        <v>8.7589244990568457E-3</v>
      </c>
      <c r="F23">
        <f t="shared" si="1"/>
        <v>2.0251848552732592E-2</v>
      </c>
    </row>
    <row r="24" spans="2:6" x14ac:dyDescent="0.25">
      <c r="B24">
        <v>0.14499999999999999</v>
      </c>
      <c r="D24">
        <f t="shared" si="0"/>
        <v>9.0141295012647078E-3</v>
      </c>
      <c r="F24">
        <f t="shared" si="1"/>
        <v>2.1085683043894052E-2</v>
      </c>
    </row>
    <row r="25" spans="2:6" x14ac:dyDescent="0.25">
      <c r="B25">
        <v>0.155</v>
      </c>
      <c r="D25">
        <f t="shared" si="0"/>
        <v>9.2110697039212361E-3</v>
      </c>
      <c r="F25">
        <f t="shared" si="1"/>
        <v>2.1801348411647898E-2</v>
      </c>
    </row>
    <row r="26" spans="2:6" x14ac:dyDescent="0.25">
      <c r="B26">
        <v>0.16500000000000001</v>
      </c>
      <c r="D26">
        <f t="shared" si="0"/>
        <v>9.3556083630465942E-3</v>
      </c>
      <c r="F26">
        <f t="shared" si="1"/>
        <v>2.2408642785740351E-2</v>
      </c>
    </row>
    <row r="27" spans="2:6" x14ac:dyDescent="0.25">
      <c r="B27">
        <v>0.17499999999999999</v>
      </c>
      <c r="D27">
        <f t="shared" si="0"/>
        <v>9.4533204972402172E-3</v>
      </c>
      <c r="F27">
        <f t="shared" si="1"/>
        <v>2.2917140599370223E-2</v>
      </c>
    </row>
    <row r="28" spans="2:6" x14ac:dyDescent="0.25">
      <c r="B28">
        <v>0.185</v>
      </c>
      <c r="D28">
        <f t="shared" si="0"/>
        <v>9.5094214211986338E-3</v>
      </c>
      <c r="F28">
        <f t="shared" si="1"/>
        <v>2.333600348760401E-2</v>
      </c>
    </row>
    <row r="29" spans="2:6" x14ac:dyDescent="0.25">
      <c r="B29">
        <v>0.19500000000000001</v>
      </c>
      <c r="D29">
        <f t="shared" si="0"/>
        <v>9.5287320691374387E-3</v>
      </c>
      <c r="F29">
        <f t="shared" si="1"/>
        <v>2.3673868494751404E-2</v>
      </c>
    </row>
    <row r="30" spans="2:6" x14ac:dyDescent="0.25">
      <c r="B30">
        <v>0.20499999999999999</v>
      </c>
      <c r="D30">
        <f t="shared" si="0"/>
        <v>9.515668861900627E-3</v>
      </c>
      <c r="F30">
        <f t="shared" si="1"/>
        <v>2.393878958968711E-2</v>
      </c>
    </row>
    <row r="31" spans="2:6" x14ac:dyDescent="0.25">
      <c r="B31">
        <v>0.215</v>
      </c>
      <c r="D31">
        <f t="shared" si="0"/>
        <v>9.4742495850154845E-3</v>
      </c>
      <c r="F31">
        <f t="shared" si="1"/>
        <v>2.4138215503224161E-2</v>
      </c>
    </row>
    <row r="32" spans="2:6" x14ac:dyDescent="0.25">
      <c r="B32">
        <v>0.22500000000000001</v>
      </c>
      <c r="D32">
        <f t="shared" si="0"/>
        <v>9.4081093511406456E-3</v>
      </c>
      <c r="F32">
        <f t="shared" si="1"/>
        <v>2.4278991873911346E-2</v>
      </c>
    </row>
    <row r="33" spans="2:6" x14ac:dyDescent="0.25">
      <c r="B33">
        <v>0.23499999999999999</v>
      </c>
      <c r="D33">
        <f t="shared" si="0"/>
        <v>9.3205225529421152E-3</v>
      </c>
      <c r="F33">
        <f t="shared" si="1"/>
        <v>2.4367379223378078E-2</v>
      </c>
    </row>
    <row r="34" spans="2:6" x14ac:dyDescent="0.25">
      <c r="B34">
        <v>0.245</v>
      </c>
      <c r="D34">
        <f t="shared" si="0"/>
        <v>9.2144280022956777E-3</v>
      </c>
      <c r="F34">
        <f t="shared" si="1"/>
        <v>2.4409080800783252E-2</v>
      </c>
    </row>
    <row r="35" spans="2:6" x14ac:dyDescent="0.25">
      <c r="B35">
        <v>0.255</v>
      </c>
      <c r="D35">
        <f t="shared" si="0"/>
        <v>9.0924553594719446E-3</v>
      </c>
      <c r="F35">
        <f t="shared" si="1"/>
        <v>2.4409276132810586E-2</v>
      </c>
    </row>
    <row r="36" spans="2:6" x14ac:dyDescent="0.25">
      <c r="B36">
        <v>0.26500000000000001</v>
      </c>
      <c r="D36">
        <f t="shared" si="0"/>
        <v>8.9569515939084462E-3</v>
      </c>
      <c r="F36">
        <f t="shared" si="1"/>
        <v>2.4372657398390327E-2</v>
      </c>
    </row>
    <row r="37" spans="2:6" x14ac:dyDescent="0.25">
      <c r="B37">
        <v>0.27500000000000002</v>
      </c>
      <c r="D37">
        <f t="shared" si="0"/>
        <v>8.8100066651755175E-3</v>
      </c>
      <c r="F37">
        <f t="shared" si="1"/>
        <v>2.430346666255315E-2</v>
      </c>
    </row>
    <row r="38" spans="2:6" x14ac:dyDescent="0.25">
      <c r="B38">
        <v>0.28499999999999998</v>
      </c>
      <c r="D38">
        <f t="shared" si="0"/>
        <v>8.653477924408317E-3</v>
      </c>
      <c r="F38">
        <f t="shared" si="1"/>
        <v>2.42055326556876E-2</v>
      </c>
    </row>
    <row r="39" spans="2:6" x14ac:dyDescent="0.25">
      <c r="B39">
        <v>0.29499999999999998</v>
      </c>
      <c r="D39">
        <f t="shared" si="0"/>
        <v>8.489012952154075E-3</v>
      </c>
      <c r="F39">
        <f t="shared" si="1"/>
        <v>2.4082306247245597E-2</v>
      </c>
    </row>
    <row r="40" spans="2:6" x14ac:dyDescent="0.25">
      <c r="B40">
        <v>0.30499999999999999</v>
      </c>
      <c r="D40">
        <f t="shared" si="0"/>
        <v>8.3180706961988003E-3</v>
      </c>
      <c r="F40">
        <f t="shared" si="1"/>
        <v>2.3936894089780721E-2</v>
      </c>
    </row>
    <row r="41" spans="2:6" x14ac:dyDescent="0.25">
      <c r="B41">
        <v>0.315</v>
      </c>
      <c r="D41">
        <f t="shared" si="0"/>
        <v>8.1419408723594731E-3</v>
      </c>
      <c r="F41">
        <f t="shared" si="1"/>
        <v>2.3772090138275831E-2</v>
      </c>
    </row>
    <row r="42" spans="2:6" x14ac:dyDescent="0.25">
      <c r="B42">
        <v>0.32500000000000001</v>
      </c>
      <c r="D42">
        <f t="shared" ref="D42:D73" si="2">B42*B42*(1-B42)/2/POWER($D$3+B42*(1-$D$3),4)*0.01</f>
        <v>7.9617616566192949E-3</v>
      </c>
      <c r="F42">
        <f t="shared" ref="F42:F73" si="3">B42*B42/POWER($D$3+B42*(1-$D$3),4)*0.01</f>
        <v>2.3590404908501613E-2</v>
      </c>
    </row>
    <row r="43" spans="2:6" x14ac:dyDescent="0.25">
      <c r="B43">
        <v>0.33500000000000002</v>
      </c>
      <c r="D43">
        <f t="shared" si="2"/>
        <v>7.7785357384516753E-3</v>
      </c>
      <c r="F43">
        <f t="shared" si="3"/>
        <v>2.3394092446471202E-2</v>
      </c>
    </row>
    <row r="44" spans="2:6" x14ac:dyDescent="0.25">
      <c r="B44">
        <v>0.34499999999999997</v>
      </c>
      <c r="D44">
        <f t="shared" si="2"/>
        <v>7.5931448299400182E-3</v>
      </c>
      <c r="F44">
        <f t="shared" si="3"/>
        <v>2.3185175053251964E-2</v>
      </c>
    </row>
    <row r="45" spans="2:6" x14ac:dyDescent="0.25">
      <c r="B45">
        <v>0.35499999999999998</v>
      </c>
      <c r="D45">
        <f t="shared" si="2"/>
        <v>7.4063627385060398E-3</v>
      </c>
      <c r="F45">
        <f t="shared" si="3"/>
        <v>2.296546585583268E-2</v>
      </c>
    </row>
    <row r="46" spans="2:6" x14ac:dyDescent="0.25">
      <c r="B46">
        <v>0.36499999999999999</v>
      </c>
      <c r="D46">
        <f t="shared" si="2"/>
        <v>7.2188671163807673E-3</v>
      </c>
      <c r="F46">
        <f t="shared" si="3"/>
        <v>2.2736589342931549E-2</v>
      </c>
    </row>
    <row r="47" spans="2:6" x14ac:dyDescent="0.25">
      <c r="B47">
        <v>0.375</v>
      </c>
      <c r="D47">
        <f t="shared" si="2"/>
        <v>7.0312500000000002E-3</v>
      </c>
      <c r="F47">
        <f t="shared" si="3"/>
        <v>2.2499999999999999E-2</v>
      </c>
    </row>
    <row r="48" spans="2:6" x14ac:dyDescent="0.25">
      <c r="B48">
        <v>0.38500000000000001</v>
      </c>
      <c r="D48">
        <f t="shared" si="2"/>
        <v>6.8440272491284947E-3</v>
      </c>
      <c r="F48">
        <f t="shared" si="3"/>
        <v>2.2256999184157706E-2</v>
      </c>
    </row>
    <row r="49" spans="2:6" x14ac:dyDescent="0.25">
      <c r="B49">
        <v>0.39500000000000002</v>
      </c>
      <c r="D49">
        <f t="shared" si="2"/>
        <v>6.6576469900161495E-3</v>
      </c>
      <c r="F49">
        <f t="shared" si="3"/>
        <v>2.200875038021868E-2</v>
      </c>
    </row>
    <row r="50" spans="2:6" x14ac:dyDescent="0.25">
      <c r="B50">
        <v>0.40500000000000003</v>
      </c>
      <c r="D50">
        <f t="shared" si="2"/>
        <v>6.4724971601732607E-3</v>
      </c>
      <c r="F50">
        <f t="shared" si="3"/>
        <v>2.1756292975372307E-2</v>
      </c>
    </row>
    <row r="51" spans="2:6" x14ac:dyDescent="0.25">
      <c r="B51">
        <v>0.41499999999999998</v>
      </c>
      <c r="D51">
        <f t="shared" si="2"/>
        <v>6.2889122450480043E-3</v>
      </c>
      <c r="F51">
        <f t="shared" si="3"/>
        <v>2.15005546839248E-2</v>
      </c>
    </row>
    <row r="52" spans="2:6" x14ac:dyDescent="0.25">
      <c r="B52">
        <v>0.42499999999999999</v>
      </c>
      <c r="D52">
        <f t="shared" si="2"/>
        <v>6.1071792894225301E-3</v>
      </c>
      <c r="F52">
        <f t="shared" si="3"/>
        <v>2.1242362745817495E-2</v>
      </c>
    </row>
    <row r="53" spans="2:6" x14ac:dyDescent="0.25">
      <c r="B53">
        <v>0.435</v>
      </c>
      <c r="D53">
        <f t="shared" si="2"/>
        <v>5.927543258996899E-3</v>
      </c>
      <c r="F53">
        <f t="shared" si="3"/>
        <v>2.0982454014148316E-2</v>
      </c>
    </row>
    <row r="54" spans="2:6" x14ac:dyDescent="0.25">
      <c r="B54">
        <v>0.44500000000000001</v>
      </c>
      <c r="D54">
        <f t="shared" si="2"/>
        <v>5.7502118205819538E-3</v>
      </c>
      <c r="F54">
        <f t="shared" si="3"/>
        <v>2.0721484038133169E-2</v>
      </c>
    </row>
    <row r="55" spans="2:6" x14ac:dyDescent="0.25">
      <c r="B55">
        <v>0.45500000000000002</v>
      </c>
      <c r="D55">
        <f t="shared" si="2"/>
        <v>5.5753596026817008E-3</v>
      </c>
      <c r="F55">
        <f t="shared" si="3"/>
        <v>2.0460035239198909E-2</v>
      </c>
    </row>
    <row r="56" spans="2:6" x14ac:dyDescent="0.25">
      <c r="B56">
        <v>0.46500000000000002</v>
      </c>
      <c r="D56">
        <f t="shared" si="2"/>
        <v>5.4031319920710488E-3</v>
      </c>
      <c r="F56">
        <f t="shared" si="3"/>
        <v>2.0198624269424485E-2</v>
      </c>
    </row>
    <row r="57" spans="2:6" x14ac:dyDescent="0.25">
      <c r="B57">
        <v>0.47499999999999998</v>
      </c>
      <c r="D57">
        <f t="shared" si="2"/>
        <v>5.2336485162898447E-3</v>
      </c>
      <c r="F57">
        <f t="shared" si="3"/>
        <v>1.9937708633485124E-2</v>
      </c>
    </row>
    <row r="58" spans="2:6" x14ac:dyDescent="0.25">
      <c r="B58">
        <v>0.48499999999999999</v>
      </c>
      <c r="D58">
        <f t="shared" si="2"/>
        <v>5.0670058567797464E-3</v>
      </c>
      <c r="F58">
        <f t="shared" si="3"/>
        <v>1.9677692647688334E-2</v>
      </c>
    </row>
    <row r="59" spans="2:6" x14ac:dyDescent="0.25">
      <c r="B59">
        <v>0.495</v>
      </c>
      <c r="D59">
        <f t="shared" si="2"/>
        <v>4.9032805326725062E-3</v>
      </c>
      <c r="F59">
        <f t="shared" si="3"/>
        <v>1.941893280266339E-2</v>
      </c>
    </row>
    <row r="60" spans="2:6" x14ac:dyDescent="0.25">
      <c r="B60">
        <v>0.505</v>
      </c>
      <c r="D60">
        <f t="shared" si="2"/>
        <v>4.7425312909728954E-3</v>
      </c>
      <c r="F60">
        <f t="shared" si="3"/>
        <v>1.9161742589789473E-2</v>
      </c>
    </row>
    <row r="61" spans="2:6" x14ac:dyDescent="0.25">
      <c r="B61">
        <v>0.51500000000000001</v>
      </c>
      <c r="D61">
        <f t="shared" si="2"/>
        <v>4.5848012350375314E-3</v>
      </c>
      <c r="F61">
        <f t="shared" si="3"/>
        <v>1.8906396845515594E-2</v>
      </c>
    </row>
    <row r="62" spans="2:6" x14ac:dyDescent="0.25">
      <c r="B62">
        <v>0.52500000000000002</v>
      </c>
      <c r="D62">
        <f t="shared" si="2"/>
        <v>4.4301197198006303E-3</v>
      </c>
      <c r="F62">
        <f t="shared" si="3"/>
        <v>1.8653135662318441E-2</v>
      </c>
    </row>
    <row r="63" spans="2:6" x14ac:dyDescent="0.25">
      <c r="B63">
        <v>0.53500000000000003</v>
      </c>
      <c r="D63">
        <f t="shared" si="2"/>
        <v>4.2785040391063065E-3</v>
      </c>
      <c r="F63">
        <f t="shared" si="3"/>
        <v>1.8402167910134656E-2</v>
      </c>
    </row>
    <row r="64" spans="2:6" x14ac:dyDescent="0.25">
      <c r="B64">
        <v>0.54500000000000004</v>
      </c>
      <c r="D64">
        <f t="shared" si="2"/>
        <v>4.129960927742639E-3</v>
      </c>
      <c r="F64">
        <f t="shared" si="3"/>
        <v>1.8153674407659949E-2</v>
      </c>
    </row>
    <row r="65" spans="2:6" x14ac:dyDescent="0.25">
      <c r="B65">
        <v>0.55500000000000005</v>
      </c>
      <c r="D65">
        <f t="shared" si="2"/>
        <v>3.9844878983040059E-3</v>
      </c>
      <c r="F65">
        <f t="shared" si="3"/>
        <v>1.7907810778894407E-2</v>
      </c>
    </row>
    <row r="66" spans="2:6" x14ac:dyDescent="0.25">
      <c r="B66">
        <v>0.56499999999999995</v>
      </c>
      <c r="D66">
        <f t="shared" si="2"/>
        <v>3.8420744308065888E-3</v>
      </c>
      <c r="F66">
        <f t="shared" si="3"/>
        <v>1.7664710026696954E-2</v>
      </c>
    </row>
    <row r="67" spans="2:6" x14ac:dyDescent="0.25">
      <c r="B67">
        <v>0.57499999999999996</v>
      </c>
      <c r="D67">
        <f t="shared" si="2"/>
        <v>3.7027030310197752E-3</v>
      </c>
      <c r="F67">
        <f t="shared" si="3"/>
        <v>1.7424484851857762E-2</v>
      </c>
    </row>
    <row r="68" spans="2:6" x14ac:dyDescent="0.25">
      <c r="B68">
        <v>0.58499999999999996</v>
      </c>
      <c r="D68">
        <f t="shared" si="2"/>
        <v>3.5663501717292786E-3</v>
      </c>
      <c r="F68">
        <f t="shared" si="3"/>
        <v>1.7187229743273628E-2</v>
      </c>
    </row>
    <row r="69" spans="2:6" x14ac:dyDescent="0.25">
      <c r="B69">
        <v>0.59499999999999997</v>
      </c>
      <c r="D69">
        <f t="shared" si="2"/>
        <v>3.4329871295925491E-3</v>
      </c>
      <c r="F69">
        <f t="shared" si="3"/>
        <v>1.6953022862185429E-2</v>
      </c>
    </row>
    <row r="70" spans="2:6" x14ac:dyDescent="0.25">
      <c r="B70">
        <v>0.60499999999999998</v>
      </c>
      <c r="D70">
        <f t="shared" si="2"/>
        <v>3.3025807288637105E-3</v>
      </c>
      <c r="F70">
        <f t="shared" si="3"/>
        <v>1.6721927741082079E-2</v>
      </c>
    </row>
    <row r="71" spans="2:6" x14ac:dyDescent="0.25">
      <c r="B71">
        <v>0.61499999999999999</v>
      </c>
      <c r="D71">
        <f t="shared" si="2"/>
        <v>3.1750940020345039E-3</v>
      </c>
      <c r="F71">
        <f t="shared" si="3"/>
        <v>1.6493994815763656E-2</v>
      </c>
    </row>
    <row r="72" spans="2:6" x14ac:dyDescent="0.25">
      <c r="B72">
        <v>0.625</v>
      </c>
      <c r="D72">
        <f t="shared" si="2"/>
        <v>3.0504867763431914E-3</v>
      </c>
      <c r="F72">
        <f t="shared" si="3"/>
        <v>1.6269262807163686E-2</v>
      </c>
    </row>
    <row r="73" spans="2:6" x14ac:dyDescent="0.25">
      <c r="B73">
        <v>0.63500000000000001</v>
      </c>
      <c r="D73">
        <f t="shared" si="2"/>
        <v>2.9287161941298863E-3</v>
      </c>
      <c r="F73">
        <f t="shared" si="3"/>
        <v>1.6047759967834991E-2</v>
      </c>
    </row>
    <row r="74" spans="2:6" x14ac:dyDescent="0.25">
      <c r="B74">
        <v>0.64500000000000002</v>
      </c>
      <c r="D74">
        <f t="shared" ref="D74:D109" si="4">B74*B74*(1-B74)/2/POWER($D$3+B74*(1-$D$3),4)*0.01</f>
        <v>2.8097371741509646E-3</v>
      </c>
      <c r="F74">
        <f t="shared" ref="F74:F109" si="5">B74*B74/POWER($D$3+B74*(1-$D$3),4)*0.01</f>
        <v>1.5829505206484309E-2</v>
      </c>
    </row>
    <row r="75" spans="2:6" x14ac:dyDescent="0.25">
      <c r="B75">
        <v>0.65500000000000003</v>
      </c>
      <c r="D75">
        <f t="shared" si="4"/>
        <v>2.6935028201950551E-3</v>
      </c>
      <c r="F75">
        <f t="shared" si="5"/>
        <v>1.561450910258003E-2</v>
      </c>
    </row>
    <row r="76" spans="2:6" x14ac:dyDescent="0.25">
      <c r="B76">
        <v>0.66500000000000004</v>
      </c>
      <c r="D76">
        <f t="shared" si="4"/>
        <v>2.5799647826579022E-3</v>
      </c>
      <c r="F76">
        <f t="shared" si="5"/>
        <v>1.5402774821838222E-2</v>
      </c>
    </row>
    <row r="77" spans="2:6" x14ac:dyDescent="0.25">
      <c r="B77">
        <v>0.67500000000000004</v>
      </c>
      <c r="D77">
        <f t="shared" si="4"/>
        <v>2.4690735781237581E-3</v>
      </c>
      <c r="F77">
        <f t="shared" si="5"/>
        <v>1.5194298942300051E-2</v>
      </c>
    </row>
    <row r="78" spans="2:6" x14ac:dyDescent="0.25">
      <c r="B78">
        <v>0.68500000000000005</v>
      </c>
      <c r="D78">
        <f t="shared" si="4"/>
        <v>2.3607788714582198E-3</v>
      </c>
      <c r="F78">
        <f t="shared" si="5"/>
        <v>1.498907219973473E-2</v>
      </c>
    </row>
    <row r="79" spans="2:6" x14ac:dyDescent="0.25">
      <c r="B79">
        <v>0.69499999999999995</v>
      </c>
      <c r="D79">
        <f t="shared" si="4"/>
        <v>2.2550297244343419E-3</v>
      </c>
      <c r="F79">
        <f t="shared" si="5"/>
        <v>1.4787080160225188E-2</v>
      </c>
    </row>
    <row r="80" spans="2:6" x14ac:dyDescent="0.25">
      <c r="B80">
        <v>0.70499999999999996</v>
      </c>
      <c r="D80">
        <f t="shared" si="4"/>
        <v>2.1517748144835661E-3</v>
      </c>
      <c r="F80">
        <f t="shared" si="5"/>
        <v>1.4588303827007225E-2</v>
      </c>
    </row>
    <row r="81" spans="2:6" x14ac:dyDescent="0.25">
      <c r="B81">
        <v>0.71499999999999997</v>
      </c>
      <c r="D81">
        <f t="shared" si="4"/>
        <v>2.0509626267796815E-3</v>
      </c>
      <c r="F81">
        <f t="shared" si="5"/>
        <v>1.4392720187927588E-2</v>
      </c>
    </row>
    <row r="82" spans="2:6" x14ac:dyDescent="0.25">
      <c r="B82">
        <v>0.72499999999999998</v>
      </c>
      <c r="D82">
        <f t="shared" si="4"/>
        <v>1.9525416225224677E-3</v>
      </c>
      <c r="F82">
        <f t="shared" si="5"/>
        <v>1.4200302709254306E-2</v>
      </c>
    </row>
    <row r="83" spans="2:6" x14ac:dyDescent="0.25">
      <c r="B83">
        <v>0.73499999999999999</v>
      </c>
      <c r="D83">
        <f t="shared" si="4"/>
        <v>1.856460385983093E-3</v>
      </c>
      <c r="F83">
        <f t="shared" si="5"/>
        <v>1.4011021781004477E-2</v>
      </c>
    </row>
    <row r="84" spans="2:6" x14ac:dyDescent="0.25">
      <c r="B84">
        <v>0.745</v>
      </c>
      <c r="D84">
        <f t="shared" si="4"/>
        <v>1.7626677526018234E-3</v>
      </c>
      <c r="F84">
        <f t="shared" si="5"/>
        <v>1.3824845118445674E-2</v>
      </c>
    </row>
    <row r="85" spans="2:6" x14ac:dyDescent="0.25">
      <c r="B85">
        <v>0.755</v>
      </c>
      <c r="D85">
        <f t="shared" si="4"/>
        <v>1.6711129201862471E-3</v>
      </c>
      <c r="F85">
        <f t="shared" si="5"/>
        <v>1.3641738123969365E-2</v>
      </c>
    </row>
    <row r="86" spans="2:6" x14ac:dyDescent="0.25">
      <c r="B86">
        <v>0.76500000000000001</v>
      </c>
      <c r="D86">
        <f t="shared" si="4"/>
        <v>1.5817455450420383E-3</v>
      </c>
      <c r="F86">
        <f t="shared" si="5"/>
        <v>1.346166421312373E-2</v>
      </c>
    </row>
    <row r="87" spans="2:6" x14ac:dyDescent="0.25">
      <c r="B87">
        <v>0.77500000000000002</v>
      </c>
      <c r="D87">
        <f t="shared" si="4"/>
        <v>1.4945158246751932E-3</v>
      </c>
      <c r="F87">
        <f t="shared" si="5"/>
        <v>1.3284585108223942E-2</v>
      </c>
    </row>
    <row r="88" spans="2:6" x14ac:dyDescent="0.25">
      <c r="B88">
        <v>0.78500000000000003</v>
      </c>
      <c r="D88">
        <f t="shared" si="4"/>
        <v>1.4093745685322728E-3</v>
      </c>
      <c r="F88">
        <f t="shared" si="5"/>
        <v>1.3110461102625795E-2</v>
      </c>
    </row>
    <row r="89" spans="2:6" x14ac:dyDescent="0.25">
      <c r="B89">
        <v>0.79500000000000004</v>
      </c>
      <c r="D89">
        <f t="shared" si="4"/>
        <v>1.326273258091098E-3</v>
      </c>
      <c r="F89">
        <f t="shared" si="5"/>
        <v>1.2939251298449741E-2</v>
      </c>
    </row>
    <row r="90" spans="2:6" x14ac:dyDescent="0.25">
      <c r="B90">
        <v>0.80500000000000005</v>
      </c>
      <c r="D90">
        <f t="shared" si="4"/>
        <v>1.245164097476681E-3</v>
      </c>
      <c r="F90">
        <f t="shared" si="5"/>
        <v>1.2770913820273655E-2</v>
      </c>
    </row>
    <row r="91" spans="2:6" x14ac:dyDescent="0.25">
      <c r="B91">
        <v>0.81499999999999995</v>
      </c>
      <c r="D91">
        <f t="shared" si="4"/>
        <v>1.1660000556540256E-3</v>
      </c>
      <c r="F91">
        <f t="shared" si="5"/>
        <v>1.2605406007070543E-2</v>
      </c>
    </row>
    <row r="92" spans="2:6" x14ac:dyDescent="0.25">
      <c r="B92">
        <v>0.82499999999999996</v>
      </c>
      <c r="D92">
        <f t="shared" si="4"/>
        <v>1.0887349011393173E-3</v>
      </c>
      <c r="F92">
        <f t="shared" si="5"/>
        <v>1.2442684584449337E-2</v>
      </c>
    </row>
    <row r="93" spans="2:6" x14ac:dyDescent="0.25">
      <c r="B93">
        <v>0.83499999999999996</v>
      </c>
      <c r="D93">
        <f t="shared" si="4"/>
        <v>1.0133232300725023E-3</v>
      </c>
      <c r="F93">
        <f t="shared" si="5"/>
        <v>1.2282705819060631E-2</v>
      </c>
    </row>
    <row r="94" spans="2:6" x14ac:dyDescent="0.25">
      <c r="B94">
        <v>0.84499999999999997</v>
      </c>
      <c r="D94">
        <f t="shared" si="4"/>
        <v>9.3972048840602375E-4</v>
      </c>
      <c r="F94">
        <f t="shared" si="5"/>
        <v>1.2125425656851915E-2</v>
      </c>
    </row>
    <row r="95" spans="2:6" x14ac:dyDescent="0.25">
      <c r="B95">
        <v>0.85499999999999998</v>
      </c>
      <c r="D95">
        <f t="shared" si="4"/>
        <v>8.6788298888555661E-4</v>
      </c>
      <c r="F95">
        <f t="shared" si="5"/>
        <v>1.1970799846697331E-2</v>
      </c>
    </row>
    <row r="96" spans="2:6" x14ac:dyDescent="0.25">
      <c r="B96">
        <v>0.86499999999999999</v>
      </c>
      <c r="D96">
        <f t="shared" si="4"/>
        <v>7.977679234278315E-4</v>
      </c>
      <c r="F96">
        <f t="shared" si="5"/>
        <v>1.1818784050782689E-2</v>
      </c>
    </row>
    <row r="97" spans="2:6" x14ac:dyDescent="0.25">
      <c r="B97">
        <v>0.875</v>
      </c>
      <c r="D97">
        <f t="shared" si="4"/>
        <v>7.2933337143728043E-4</v>
      </c>
      <c r="F97">
        <f t="shared" si="5"/>
        <v>1.1669333942996487E-2</v>
      </c>
    </row>
    <row r="98" spans="2:6" x14ac:dyDescent="0.25">
      <c r="B98">
        <v>0.88500000000000001</v>
      </c>
      <c r="D98">
        <f t="shared" si="4"/>
        <v>6.6253830454646222E-4</v>
      </c>
      <c r="F98">
        <f t="shared" si="5"/>
        <v>1.1522405296460215E-2</v>
      </c>
    </row>
    <row r="99" spans="2:6" x14ac:dyDescent="0.25">
      <c r="B99">
        <v>0.89500000000000002</v>
      </c>
      <c r="D99">
        <f t="shared" si="4"/>
        <v>5.9734258821430815E-4</v>
      </c>
      <c r="F99">
        <f t="shared" si="5"/>
        <v>1.137795406122492E-2</v>
      </c>
    </row>
    <row r="100" spans="2:6" x14ac:dyDescent="0.25">
      <c r="B100">
        <v>0.90500000000000003</v>
      </c>
      <c r="D100">
        <f t="shared" si="4"/>
        <v>5.3370698057060128E-4</v>
      </c>
      <c r="F100">
        <f t="shared" si="5"/>
        <v>1.1235936433065292E-2</v>
      </c>
    </row>
    <row r="101" spans="2:6" x14ac:dyDescent="0.25">
      <c r="B101">
        <v>0.91500000000000004</v>
      </c>
      <c r="D101">
        <f t="shared" si="4"/>
        <v>4.7159312885416244E-4</v>
      </c>
      <c r="F101">
        <f t="shared" si="5"/>
        <v>1.1096308914215591E-2</v>
      </c>
    </row>
    <row r="102" spans="2:6" x14ac:dyDescent="0.25">
      <c r="B102">
        <v>0.92500000000000004</v>
      </c>
      <c r="D102">
        <f t="shared" si="4"/>
        <v>4.1096356375549913E-4</v>
      </c>
      <c r="F102">
        <f t="shared" si="5"/>
        <v>1.0959028366813317E-2</v>
      </c>
    </row>
    <row r="103" spans="2:6" x14ac:dyDescent="0.25">
      <c r="B103">
        <v>0.93500000000000005</v>
      </c>
      <c r="D103">
        <f t="shared" si="4"/>
        <v>3.5178169194173206E-4</v>
      </c>
      <c r="F103">
        <f t="shared" si="5"/>
        <v>1.0824052059745612E-2</v>
      </c>
    </row>
    <row r="104" spans="2:6" x14ac:dyDescent="0.25">
      <c r="B104">
        <v>0.94499999999999995</v>
      </c>
      <c r="D104">
        <f t="shared" si="4"/>
        <v>2.9401178701204462E-4</v>
      </c>
      <c r="F104">
        <f t="shared" si="5"/>
        <v>1.0691337709528887E-2</v>
      </c>
    </row>
    <row r="105" spans="2:6" x14ac:dyDescent="0.25">
      <c r="B105">
        <v>0.95499999999999996</v>
      </c>
      <c r="D105">
        <f t="shared" si="4"/>
        <v>2.3761897910536711E-4</v>
      </c>
      <c r="F105">
        <f t="shared" si="5"/>
        <v>1.0560843515794085E-2</v>
      </c>
    </row>
    <row r="106" spans="2:6" x14ac:dyDescent="0.25">
      <c r="B106">
        <v>0.96499999999999997</v>
      </c>
      <c r="D106">
        <f t="shared" si="4"/>
        <v>1.8256924335820172E-4</v>
      </c>
      <c r="F106">
        <f t="shared" si="5"/>
        <v>1.0432528191897231E-2</v>
      </c>
    </row>
    <row r="107" spans="2:6" x14ac:dyDescent="0.25">
      <c r="B107">
        <v>0.97499999999999998</v>
      </c>
      <c r="D107">
        <f t="shared" si="4"/>
        <v>1.288293873890878E-4</v>
      </c>
      <c r="F107">
        <f t="shared" si="5"/>
        <v>1.0306350991127014E-2</v>
      </c>
    </row>
    <row r="108" spans="2:6" x14ac:dyDescent="0.25">
      <c r="B108">
        <v>0.98499999999999999</v>
      </c>
      <c r="D108">
        <f t="shared" si="4"/>
        <v>7.6367037967033688E-5</v>
      </c>
      <c r="F108">
        <f t="shared" si="5"/>
        <v>1.0182271728937818E-2</v>
      </c>
    </row>
    <row r="109" spans="2:6" x14ac:dyDescent="0.25">
      <c r="B109">
        <v>0.995</v>
      </c>
      <c r="D109">
        <f t="shared" si="4"/>
        <v>2.5150627003993489E-5</v>
      </c>
      <c r="F109">
        <f t="shared" si="5"/>
        <v>1.0060250801597385E-2</v>
      </c>
    </row>
    <row r="111" spans="2:6" x14ac:dyDescent="0.25">
      <c r="D111" s="7">
        <f>SUM(D10:D110)</f>
        <v>0.44421074641015196</v>
      </c>
      <c r="F111" s="7">
        <f>SUM(F10:F110)</f>
        <v>1.6666723927259934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37889" r:id="rId3">
          <objectPr defaultSize="0" autoPict="0" r:id="rId4">
            <anchor moveWithCells="1" sizeWithCells="1">
              <from>
                <xdr:col>2</xdr:col>
                <xdr:colOff>276225</xdr:colOff>
                <xdr:row>1</xdr:row>
                <xdr:rowOff>104775</xdr:rowOff>
              </from>
              <to>
                <xdr:col>2</xdr:col>
                <xdr:colOff>619125</xdr:colOff>
                <xdr:row>3</xdr:row>
                <xdr:rowOff>76200</xdr:rowOff>
              </to>
            </anchor>
          </objectPr>
        </oleObject>
      </mc:Choice>
      <mc:Fallback>
        <oleObject progId="Equation.DSMT4" shapeId="37889" r:id="rId3"/>
      </mc:Fallback>
    </mc:AlternateContent>
    <mc:AlternateContent xmlns:mc="http://schemas.openxmlformats.org/markup-compatibility/2006">
      <mc:Choice Requires="x14">
        <oleObject progId="Equation.DSMT4" shapeId="37890" r:id="rId5">
          <objectPr defaultSize="0" autoPict="0" r:id="rId6">
            <anchor moveWithCells="1" sizeWithCells="1">
              <from>
                <xdr:col>2</xdr:col>
                <xdr:colOff>381000</xdr:colOff>
                <xdr:row>5</xdr:row>
                <xdr:rowOff>28575</xdr:rowOff>
              </from>
              <to>
                <xdr:col>4</xdr:col>
                <xdr:colOff>238125</xdr:colOff>
                <xdr:row>8</xdr:row>
                <xdr:rowOff>76200</xdr:rowOff>
              </to>
            </anchor>
          </objectPr>
        </oleObject>
      </mc:Choice>
      <mc:Fallback>
        <oleObject progId="Equation.DSMT4" shapeId="37890" r:id="rId5"/>
      </mc:Fallback>
    </mc:AlternateContent>
    <mc:AlternateContent xmlns:mc="http://schemas.openxmlformats.org/markup-compatibility/2006">
      <mc:Choice Requires="x14">
        <oleObject progId="Equation.DSMT4" shapeId="37891" r:id="rId7">
          <objectPr defaultSize="0" autoPict="0" r:id="rId8">
            <anchor moveWithCells="1" sizeWithCells="1">
              <from>
                <xdr:col>4</xdr:col>
                <xdr:colOff>590550</xdr:colOff>
                <xdr:row>4</xdr:row>
                <xdr:rowOff>123825</xdr:rowOff>
              </from>
              <to>
                <xdr:col>6</xdr:col>
                <xdr:colOff>657225</xdr:colOff>
                <xdr:row>8</xdr:row>
                <xdr:rowOff>66675</xdr:rowOff>
              </to>
            </anchor>
          </objectPr>
        </oleObject>
      </mc:Choice>
      <mc:Fallback>
        <oleObject progId="Equation.DSMT4" shapeId="37891" r:id="rId7"/>
      </mc:Fallback>
    </mc:AlternateContent>
    <mc:AlternateContent xmlns:mc="http://schemas.openxmlformats.org/markup-compatibility/2006">
      <mc:Choice Requires="x14">
        <oleObject progId="Equation.DSMT4" shapeId="37892" r:id="rId9">
          <objectPr defaultSize="0" autoPict="0" r:id="rId10">
            <anchor moveWithCells="1" sizeWithCells="1">
              <from>
                <xdr:col>1</xdr:col>
                <xdr:colOff>142875</xdr:colOff>
                <xdr:row>5</xdr:row>
                <xdr:rowOff>104775</xdr:rowOff>
              </from>
              <to>
                <xdr:col>1</xdr:col>
                <xdr:colOff>485775</xdr:colOff>
                <xdr:row>7</xdr:row>
                <xdr:rowOff>76200</xdr:rowOff>
              </to>
            </anchor>
          </objectPr>
        </oleObject>
      </mc:Choice>
      <mc:Fallback>
        <oleObject progId="Equation.DSMT4" shapeId="37892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Tapered beam</vt:lpstr>
      <vt:lpstr>Tapered beam Integrals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2021-02-22T21:57:12Z</dcterms:modified>
</cp:coreProperties>
</file>